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7"/>
  <workbookPr defaultThemeVersion="166925"/>
  <mc:AlternateContent xmlns:mc="http://schemas.openxmlformats.org/markup-compatibility/2006">
    <mc:Choice Requires="x15">
      <x15ac:absPath xmlns:x15ac="http://schemas.microsoft.com/office/spreadsheetml/2010/11/ac" url="I:\UET\dossiers transversaux\DCE et MARCHES\accords cadres\AC_Désamiantage\2026_2030\DCE 2026\"/>
    </mc:Choice>
  </mc:AlternateContent>
  <xr:revisionPtr revIDLastSave="0" documentId="8_{664A50CF-467B-4BC7-8B1B-D24EA0399CCB}" xr6:coauthVersionLast="36" xr6:coauthVersionMax="36" xr10:uidLastSave="{00000000-0000-0000-0000-000000000000}"/>
  <bookViews>
    <workbookView xWindow="0" yWindow="0" windowWidth="25200" windowHeight="11460" activeTab="4" xr2:uid="{EB177857-DEEF-423A-92C3-E5DC9F8E07E8}"/>
  </bookViews>
  <sheets>
    <sheet name="Devis type 1" sheetId="2" r:id="rId1"/>
    <sheet name="Devis type 2" sheetId="5" r:id="rId2"/>
    <sheet name="Devis type 3" sheetId="6" r:id="rId3"/>
    <sheet name="Devis type 4" sheetId="8" r:id="rId4"/>
    <sheet name="Devis type 5" sheetId="9" r:id="rId5"/>
  </sheets>
  <definedNames>
    <definedName name="_xlnm.Print_Area" localSheetId="0">'Devis type 1'!$A$1:$F$112</definedName>
    <definedName name="_xlnm.Print_Area" localSheetId="1">'Devis type 2'!$A$1:$F$60</definedName>
    <definedName name="_xlnm.Print_Area" localSheetId="2">'Devis type 3'!$A$1:$F$135</definedName>
    <definedName name="_xlnm.Print_Area" localSheetId="3">'Devis type 4'!$A$1:$F$36</definedName>
    <definedName name="_xlnm.Print_Area" localSheetId="4">'Devis type 5'!$A$1:$F$138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9" i="2" l="1"/>
  <c r="F57" i="5"/>
  <c r="F132" i="6"/>
  <c r="F33" i="8"/>
  <c r="F135" i="9"/>
  <c r="F12" i="8"/>
  <c r="F54" i="5"/>
  <c r="F49" i="5"/>
  <c r="F20" i="5"/>
  <c r="F15" i="5"/>
  <c r="F12" i="5"/>
  <c r="F59" i="2"/>
  <c r="F100" i="9" l="1"/>
  <c r="F99" i="9"/>
  <c r="F98" i="9"/>
  <c r="F97" i="9"/>
  <c r="F96" i="9"/>
  <c r="F75" i="9"/>
  <c r="F74" i="9"/>
  <c r="F84" i="9"/>
  <c r="F13" i="8"/>
  <c r="F7" i="8"/>
  <c r="F83" i="6" l="1"/>
  <c r="F82" i="6"/>
  <c r="F72" i="6"/>
  <c r="F70" i="6"/>
  <c r="F69" i="6"/>
  <c r="F68" i="6"/>
  <c r="F132" i="9"/>
  <c r="F126" i="9"/>
  <c r="F124" i="9"/>
  <c r="F119" i="9"/>
  <c r="F116" i="9"/>
  <c r="F111" i="9"/>
  <c r="F109" i="9"/>
  <c r="F103" i="9"/>
  <c r="F89" i="9"/>
  <c r="F86" i="9"/>
  <c r="F85" i="9"/>
  <c r="F77" i="9"/>
  <c r="F65" i="9"/>
  <c r="F60" i="9"/>
  <c r="F73" i="9"/>
  <c r="F67" i="9"/>
  <c r="F57" i="9"/>
  <c r="F47" i="9"/>
  <c r="F45" i="9"/>
  <c r="F44" i="9"/>
  <c r="F38" i="9"/>
  <c r="F36" i="9"/>
  <c r="F30" i="9"/>
  <c r="F28" i="9"/>
  <c r="F22" i="9"/>
  <c r="F20" i="9"/>
  <c r="F7" i="9"/>
  <c r="F21" i="8"/>
  <c r="F16" i="8"/>
  <c r="F30" i="8"/>
  <c r="F29" i="8"/>
  <c r="F23" i="8"/>
  <c r="F136" i="9" l="1"/>
  <c r="F137" i="9" s="1"/>
  <c r="F34" i="8"/>
  <c r="F51" i="2"/>
  <c r="F46" i="2"/>
  <c r="F21" i="2"/>
  <c r="F28" i="2"/>
  <c r="F29" i="2"/>
  <c r="F35" i="8" l="1"/>
  <c r="F129" i="6"/>
  <c r="F123" i="6"/>
  <c r="F121" i="6"/>
  <c r="F104" i="6"/>
  <c r="F101" i="6"/>
  <c r="F96" i="6"/>
  <c r="F94" i="6"/>
  <c r="F88" i="6"/>
  <c r="F85" i="6"/>
  <c r="F84" i="6"/>
  <c r="F81" i="6"/>
  <c r="F75" i="6"/>
  <c r="F71" i="6"/>
  <c r="F67" i="6"/>
  <c r="F60" i="6"/>
  <c r="F57" i="6"/>
  <c r="F47" i="6"/>
  <c r="F45" i="6"/>
  <c r="F44" i="6"/>
  <c r="F38" i="6"/>
  <c r="F36" i="6"/>
  <c r="F30" i="6"/>
  <c r="F28" i="6"/>
  <c r="F22" i="6"/>
  <c r="F20" i="6"/>
  <c r="F7" i="6"/>
  <c r="F133" i="6" s="1"/>
  <c r="F134" i="6" l="1"/>
  <c r="F30" i="5"/>
  <c r="F29" i="5"/>
  <c r="F23" i="5"/>
  <c r="F46" i="5" l="1"/>
  <c r="F41" i="5"/>
  <c r="F39" i="5"/>
  <c r="F33" i="5"/>
  <c r="F13" i="5"/>
  <c r="F7" i="5"/>
  <c r="F106" i="2"/>
  <c r="F12" i="2"/>
  <c r="F58" i="5" l="1"/>
  <c r="F59" i="5" s="1"/>
  <c r="F101" i="2"/>
  <c r="F91" i="2"/>
  <c r="F84" i="2"/>
  <c r="F81" i="2"/>
  <c r="F73" i="2"/>
  <c r="F61" i="2"/>
  <c r="F53" i="2"/>
  <c r="F39" i="2"/>
  <c r="F31" i="2"/>
  <c r="F14" i="2"/>
  <c r="F70" i="2"/>
  <c r="F58" i="2"/>
  <c r="F36" i="2" l="1"/>
  <c r="F98" i="2" l="1"/>
  <c r="F89" i="2"/>
  <c r="F80" i="2"/>
  <c r="F69" i="2"/>
  <c r="F68" i="2"/>
  <c r="F44" i="2"/>
  <c r="F19" i="2"/>
  <c r="F7" i="2"/>
  <c r="F110" i="2" l="1"/>
  <c r="F111" i="2" s="1"/>
</calcChain>
</file>

<file path=xl/sharedStrings.xml><?xml version="1.0" encoding="utf-8"?>
<sst xmlns="http://schemas.openxmlformats.org/spreadsheetml/2006/main" count="971" uniqueCount="271">
  <si>
    <t>U</t>
  </si>
  <si>
    <t>CH3</t>
  </si>
  <si>
    <t>CH4</t>
  </si>
  <si>
    <t xml:space="preserve">ENS  </t>
  </si>
  <si>
    <t>ART</t>
  </si>
  <si>
    <t>010-C561</t>
  </si>
  <si>
    <t xml:space="preserve">U    </t>
  </si>
  <si>
    <t>010-C737</t>
  </si>
  <si>
    <t>Mesure META point zéro</t>
  </si>
  <si>
    <t xml:space="preserve">F    </t>
  </si>
  <si>
    <t>010-A661</t>
  </si>
  <si>
    <t>Installation de chantier</t>
  </si>
  <si>
    <t>010-C743</t>
  </si>
  <si>
    <t>010-C744</t>
  </si>
  <si>
    <t>Confinement dynamique</t>
  </si>
  <si>
    <t>010-C745</t>
  </si>
  <si>
    <t>Tests de fumées de zone</t>
  </si>
  <si>
    <t>CH5</t>
  </si>
  <si>
    <t xml:space="preserve">ML   </t>
  </si>
  <si>
    <t>010-C565</t>
  </si>
  <si>
    <t>010-L370</t>
  </si>
  <si>
    <t>010-B980</t>
  </si>
  <si>
    <t>010-B974</t>
  </si>
  <si>
    <t>010-C579</t>
  </si>
  <si>
    <t>010-A668</t>
  </si>
  <si>
    <t>010-A675</t>
  </si>
  <si>
    <t>010-C750</t>
  </si>
  <si>
    <t>Nettoyage après traitement et déconfinement</t>
  </si>
  <si>
    <t>010-C796</t>
  </si>
  <si>
    <t>TOTHT</t>
  </si>
  <si>
    <t>TVA</t>
  </si>
  <si>
    <t>20</t>
  </si>
  <si>
    <t>TOTTTC</t>
  </si>
  <si>
    <t>Montant TTC</t>
  </si>
  <si>
    <t>010-B969</t>
  </si>
  <si>
    <t>010-B774</t>
  </si>
  <si>
    <t>Dépose des câbles pyrolion</t>
  </si>
  <si>
    <t>010-K257</t>
  </si>
  <si>
    <t xml:space="preserve">     DESAMIANTAGE</t>
  </si>
  <si>
    <t>- Plan de retrait</t>
  </si>
  <si>
    <t>Plan de retrait de matériaux Amiante, selon le PGC du Coordonnateur SPS, comprenant à minima (liste non exhaustive) :</t>
  </si>
  <si>
    <t>- l’adresse du chantier, date de début et fin des travaux, planning avec phasages successifs des confinements.</t>
  </si>
  <si>
    <t>- la nature des matériaux contenant de l’amiante, raison du retrait.</t>
  </si>
  <si>
    <t>- la fonction et la configuration des locaux à traiter avec plan à l’appui indiquant la localisation des vestiaires, base-vie, bennes, etc…</t>
  </si>
  <si>
    <t>- les modes opératoires choisis.</t>
  </si>
  <si>
    <t>- la description des protections individuelles.</t>
  </si>
  <si>
    <t>- le nombre de salariés prévus et leur fonction, les horaires prévisionnels, l’organisation d’une journée de travail type.</t>
  </si>
  <si>
    <t>- le nom et les coordonnées du médecin du travail de l’entreprise où auront lieu les travaux.</t>
  </si>
  <si>
    <t>- le nom et les coordonnées de l’inspecteur du travail et agents des services de prévention auxquels ce plan sera transmis.</t>
  </si>
  <si>
    <t>Code</t>
  </si>
  <si>
    <t>Prestation</t>
  </si>
  <si>
    <t>PU Fourniture
et pose</t>
  </si>
  <si>
    <t>Quantité</t>
  </si>
  <si>
    <t>Total HT</t>
  </si>
  <si>
    <t>Mesure réalisée avant le début du chantier de désamiantage pour déterminer l’empoussièrement initial en fibres d’amiante, sur une durée de 24 heures.</t>
  </si>
  <si>
    <t>Analyse au Microscope Electronique à Transmission Analytique nf x 43-050 (META).</t>
  </si>
  <si>
    <t>Installations de chantier compris balisage, signalétique, éclairage, durant la durée du désamiantage. Repli et enlèvement des installations et matériels en fin de chantier.</t>
  </si>
  <si>
    <t>L’installation de chantier est composée de sas « personnel » de 5 compartiments distincts et d’un sas « déchet ».</t>
  </si>
  <si>
    <t>- Fourniture et réalisation d'un confinement "statique" de zone, compris pose de films polyane (ou polyane liquide) fixés sur les parois rigides et le sol, avec réalisation d'une issue de secours et de fenêtres/hublots de visite (surfaces transparentes résistantes) à des endroits judicieusement choisis. Démontage en fin de chantier.</t>
  </si>
  <si>
    <t>- Fourniture et réalisation d'un confinement "dynamique" par mise en dépression avec extracteurs (avec préfiltre, filtre secondaire et filtre à très haute efficacité de classe H13) de la zone à désamianter.
La dépression constante sera de 20Pa minimum, avec un contrôleur de pression instantané.
Démontage en fin de chantier.</t>
  </si>
  <si>
    <t>Réalisation des tests de fumée et d'un bilan aéraulique, avant le commencement des travaux de retrait de matériaux amiantés. Les résultats des tests seront communiqués à la maîtrise d’ouvrage.</t>
  </si>
  <si>
    <t>Ces tests doivent valider :</t>
  </si>
  <si>
    <t>- la circulation de l’air dans les sas personnel et déchets / matériels,</t>
  </si>
  <si>
    <t>- l’absence de zone morte,</t>
  </si>
  <si>
    <t>- le taux de renouvellement de l’air,</t>
  </si>
  <si>
    <t xml:space="preserve">- l’étanchéité des sas et de la zone confinée. </t>
  </si>
  <si>
    <t>- Dépose de calorifugeage amianté et de gaine, compris dépose d'ouvrages adjacents gênants le désamiantage, dépose des gaines avec un calorifugeage amianté avec dépose des colliers et fixations, emballage et évacuation, nettoyage de la zone, toutes fournitures, sujétions et façons.</t>
  </si>
  <si>
    <t>- Réalisation de mesures par Microscope Electronique à Transmission Analytique (META), selon la norme NF X43-050, mise en œuvre par un établissement agréé, afin de déterminer les dimensions, nature et concentration des fibres d’amiante.</t>
  </si>
  <si>
    <t>Elles sont effectuées avant le démarrage du chantier (point zéro), en cours de chantier et en fin de chantier (avant déconfinement et après restitution de la zone).</t>
  </si>
  <si>
    <t>- Réalisation de mesures d'analyse d'eau MEST, selon la norme NF EN 872, afin de mesurer la quantité de matières en suspension totale dans les eaux de rejet. Elles sont effectuées avant le démarrage du chantier (point zéro, en cours de chantier et en fin de chantier après restitution de la zone).</t>
  </si>
  <si>
    <t>Réalisation du conditionnement des déchets suivant 2 catégories (déchets "liés" ou déchets "libres"), par conditionnement dans des emballages fermés étanches (double ensachage) décontaminés extérieurement, mise sur palette, manutentions, chargement sur véhicule vers le site de traitement des déchets.</t>
  </si>
  <si>
    <t>Tout conditionnement de déchets sera identifié et fermé au moyen d’un scellé numéroté, suivant réglementation.</t>
  </si>
  <si>
    <t>Les déchets doivent être confiés à des centres d’enfouissements techniques de classe I ou II, selon le type de déchets, après demande d'un certificat d'acceptation préalable.</t>
  </si>
  <si>
    <t>Réalisation d'un nettoyage du chantier après exécution des travaux de désamiantage et d’évacuation des déchets (la zone étant toujours en dépression), comprenant :</t>
  </si>
  <si>
    <t>- contrôle visuel, destiné à vérifier l’absence de résidus,</t>
  </si>
  <si>
    <t>- aspiration (avec des embouts adaptés) de la totalité des surfaces et des matériels utilisés pour la réalisation des travaux,</t>
  </si>
  <si>
    <t>- contrôle visuel des films (et réparations éventuelles),</t>
  </si>
  <si>
    <t>- lavage à l’eau des parois et équipements sur lesquels des matériaux amiantés ont été retirés, des films et des matériels utilisés pendant les travaux (les eaux de lavage étant filtrées avant rejet),</t>
  </si>
  <si>
    <t>- pulvérisation d’un produit fixateur sur les films,</t>
  </si>
  <si>
    <t>- dépose de la première couche de film,</t>
  </si>
  <si>
    <t>- lavage et pulvérisation de la deuxième couche de film,</t>
  </si>
  <si>
    <t>- vérification de la teneur en fibres résiduelles dans l’atmosphère de la zone confinée,</t>
  </si>
  <si>
    <t>- contrôle visuel par le donneur d’ordre,</t>
  </si>
  <si>
    <t>- dépose de la deuxième couche de film (sous dépression minimale de 10 Pa),</t>
  </si>
  <si>
    <t>- nettoyage par aspiration ou au chiffon humide des zones qui auraient pu être sous les films en plastique,</t>
  </si>
  <si>
    <t>- toute autre action de nettoyage ou de vérification, selon les recommandations de la règlementation.</t>
  </si>
  <si>
    <t>Réalisation d'analyse au Microscope Electronique à Transmission Analytique (META) par un organisme spécialisé, suivant norme NF X 43-050, en fin de travaux de retrait ou de confinement de matériaux friables, avant de démanteler l'enceinte de confinement.</t>
  </si>
  <si>
    <t>L’entreprise doit tenir sur le chantier l’ensemble des documents nécessaires à la réalisation des travaux, à la vérification des matériels utilisés, à l’utilisation et la surveillance des équipements.</t>
  </si>
  <si>
    <t>TVA (20%)</t>
  </si>
  <si>
    <t>1.   ORGANISATION GENERALE DU CHANTIER</t>
  </si>
  <si>
    <t>2.   TRAVAUX DE DESAMIANTAGE</t>
  </si>
  <si>
    <t>3.   ANALYSES</t>
  </si>
  <si>
    <t>4.   TRAITEMENT DES DECHETS</t>
  </si>
  <si>
    <t>5.   RESTITUTION DE ZONE</t>
  </si>
  <si>
    <t>1.1.   Plan de retrait de matériaux amiante</t>
  </si>
  <si>
    <t xml:space="preserve">1.2.   Mesures d'empoussièrement </t>
  </si>
  <si>
    <t>1.3.   Installation de chantier</t>
  </si>
  <si>
    <t>1.4.   Confinements</t>
  </si>
  <si>
    <t>1.5.   Tests de fumées</t>
  </si>
  <si>
    <t>2.1.   Revêtements de sols amiantés</t>
  </si>
  <si>
    <t>2.2.   Joints de dilatation amiantés</t>
  </si>
  <si>
    <t>2.4.   Ouvrages amiantés sur réseaux</t>
  </si>
  <si>
    <t>3.1.   Métrologie pendant les travaux</t>
  </si>
  <si>
    <t>5.1.   Nettoyage après traitement et déconfinement</t>
  </si>
  <si>
    <t>4.2 -1</t>
  </si>
  <si>
    <t>5.2 -1</t>
  </si>
  <si>
    <t>5.4 -1</t>
  </si>
  <si>
    <t>Montant HT du Lot DESAMIANTAGE</t>
  </si>
  <si>
    <t>2.3.   Porte amiantée</t>
  </si>
  <si>
    <t>2.3 -1</t>
  </si>
  <si>
    <t>- Dépose des câbles électriques type pyrolion amiantés, compris dépose des colliers et fixations, emballage et évacuation, nettoyage de la zone, toutes fournitures, sujétions et façons.</t>
  </si>
  <si>
    <r>
      <t xml:space="preserve">     Accord Cadre LOT 1- MONO-ATTRIBUTAIRE - 
     </t>
    </r>
    <r>
      <rPr>
        <i/>
        <sz val="12"/>
        <rFont val="Arial"/>
        <family val="2"/>
      </rPr>
      <t>Marchés subséquents inférieurs à 20 000,00 € HT</t>
    </r>
  </si>
  <si>
    <r>
      <rPr>
        <sz val="12"/>
        <rFont val="Arial"/>
        <family val="2"/>
      </rPr>
      <t xml:space="preserve">     </t>
    </r>
    <r>
      <rPr>
        <i/>
        <u/>
        <sz val="12"/>
        <rFont val="Arial"/>
        <family val="2"/>
      </rPr>
      <t>CHANTIER TYPE 1 :</t>
    </r>
    <r>
      <rPr>
        <i/>
        <sz val="12"/>
        <rFont val="Arial"/>
        <family val="2"/>
      </rPr>
      <t xml:space="preserve"> Réhabilitation d'un local</t>
    </r>
  </si>
  <si>
    <t>1.1.   Organisation de chantier</t>
  </si>
  <si>
    <t>- Organisation de chantier</t>
  </si>
  <si>
    <t>1.2.   Nettoyage</t>
  </si>
  <si>
    <t>Nettoyage de la zone à désamianter après fermeture des accès à la zone. Tous les aspirateurs et toutes les centrales d’aspiration utilisés pour le nettoyage de surfaces et la captage des poussières d’amiante doivent impérativement être équipés de filtres de classe H13 minimum selon la norme NF EN 1822.</t>
  </si>
  <si>
    <t>- Confinement « statique » par mise en œuvre d’un double film plastique très soigneusement fixé par bandes adhésives compris aménagements d’accès - toutes fournitures - sujétions et façons - par m² de surface (sol+murs/cloisons+plafonds). Les rubans adhésifs ne doivent pas endommager la surface existante (décollage peinture, etc...).</t>
  </si>
  <si>
    <t>- Confinement « dynamique » par mise de polyane étanche et installation avec mise en dépression de la zone à désamianter par la fourniture et installation d’extracteurs équipés au minimum d’un préfiltre (ou filtre primaire), d’un filtre secondaire et d’un filtre à très haute efficacité (filtres absolus) de classe H13 selon la norme NF EN 1822, compris toutes fournitures – sujétions et façons.</t>
  </si>
  <si>
    <t xml:space="preserve">La mise en dépression devra être garantie en toutes circonstances </t>
  </si>
  <si>
    <t>m²</t>
  </si>
  <si>
    <t>m3</t>
  </si>
  <si>
    <t>Test à la fumée, d'une zone pour vérifier l'étanchéité d'un confinement.</t>
  </si>
  <si>
    <t>Dépose de plafonds suspendus contenant de l’amiante ou contaminés avec de la poussière d'amiante, en dalles de tous formats, compris consignation et dépose des ouvrages encastrés ou fixés dans les dalles (luminaires, spots, détecteurs, grilles de ventilation, etc...), dépose des dalles et de l’ensemble des ossatures (suspentes, cornières de rive, porteurs primaires et secondaires, etc...), nettoyage de la zone, toutes fournitures, sujétions et façons.</t>
  </si>
  <si>
    <t>Dépose des joints et du vantail de porte coulissante métallique de compartimentage contenant de l’amiante, compris dépose et repose des tôles d'habillage, dépose des fixations, des coulisses et des butées d'about, nettoyage de la zone, découpages si nécessaires pour la manutention, toutes manutentions, mise en conditionnement en vue du transport, toutes fournitures, sujétions et façons.</t>
  </si>
  <si>
    <t>- Dépose de calorifugeage amiante et de la gaine, compris la dépose des ouvrages gênant les travaux (réseaux, colliers et suspentes de fixations, etc...), la dépose de la gaine avec son calorifugeage, le nettoyage de la zone, toutes fournitures, sujétions et façons.</t>
  </si>
  <si>
    <t>- Dépose de clapet coupe feu, compris descellement avec soin, manutentions nécessaires pour sa pose sur le sol au droit du lieu de dépose, échafaudage réglementaire, toutes fournitures, sujétions et façons.</t>
  </si>
  <si>
    <t>- Interventions sur des ouvrages électriques (câble pyrolions), compris la dépose des colliers et fixations, la dépose des câbles, le nettoyage de la zone, toutes fournitures, sujétions et façons.</t>
  </si>
  <si>
    <t>Pour une opération de travaux de désamiantage : Projet de stratégie d'échantillonnage (sur la base de la norme NF EN ISO 1000-7 et son guide d’application GA X 46-033), il comprend successivement l'établissement de la stratégie d'échantillonnage, la réalisation des prélèvements, l'analyse des échantillons prélevés, et l'établissement du rapport des résultats du mesurage.</t>
  </si>
  <si>
    <t>Il est effectué par un organisme de contrôle accrédité (à préciser dans l'offre), le rapport est ensuite transmis à la maîtrise d'ouvrage.</t>
  </si>
  <si>
    <t>En dehors des prélèvements prévus par la législation et/ou dans les protocoles, et de ce fait implicitement contenu dans les prix des articles ci-avant, il pourra être demandé à l’entreprise (sur demande expresse et écrite du Maître d’ouvrage) de procéder à une ou des analyses complémentaires de fibres d’amiante.</t>
  </si>
  <si>
    <t>Conditionnement de déchets (compris mise sur palettes et conditionnement des ouvrages contenants de l'amiante dans des emballages fermés étanches (double ensachage) et fermés au moyen d’un scellé numéroté, chargement sur véhicule en vue du transport vers le site de récupération et de traitement des déchets, toutes fournitures, sujétions et façons) et transports des déchets d’amiante conformément aux règlements concernant le transport des matières dangereuses (par route ADR – par voie ferrée RID, ou autres).</t>
  </si>
  <si>
    <t>T</t>
  </si>
  <si>
    <t>Enfouissement dans une installation de classe 1 ou classe 2, concerne :</t>
  </si>
  <si>
    <t>- tous les déchets contenants de l'amiante brut ou ceux pollués par de l’amiante, seul accepté pour les matériaux contenant de l’amiante friable,</t>
  </si>
  <si>
    <t>- les déchets contenant de l’amiante libre, comme les E.P. I., les films plastiques et les matériaux de confinement non pollués, les filtres, les brisures de matériaux contenant de l’amiante, etc... et l’amiante lié à des matériaux qui, lorsqu’ils deviennent des déchets sont classés "déchets industriels dangereux".</t>
  </si>
  <si>
    <t>Organisation du chantier incluant fermeture temporaire, périmètres de chantier, balisage, signalétique, viabilisation (eau + électricité y compris maintenance durant la totalité du chantier, Amené, repli et enlèvement des installations et matériels en fin de chantier ; gestion des accès au chantier et prise en compte des contraintes du site hospitalier) - Toutes mises en place incluses.</t>
  </si>
  <si>
    <t>Dépose de revêtement de sol en vinyle amiante de tous formats, compris la dépose d'accessoires divers (seuils, couvre-joints, cornières, etc...), le décollage du revêtement par la technique la plus appropriée au type de revêtement (tel chauffage), le décapage de la colle de pose, la suppression de tous les résidus divers, le grattage du subjectile y compris toutes fournitures, sujétions, façons et nettoyage de la zone.</t>
  </si>
  <si>
    <t>1.3.   Confinements</t>
  </si>
  <si>
    <t>1.4.   Tests de fumées</t>
  </si>
  <si>
    <t>2.2.   Plafonds</t>
  </si>
  <si>
    <t>4.1.   Conditionnement des déchets</t>
  </si>
  <si>
    <t>4.1 -1</t>
  </si>
  <si>
    <t>4.2.   Enfouissement</t>
  </si>
  <si>
    <t>5.1.   Mesures libératoires</t>
  </si>
  <si>
    <t>1.1.   Intervention en SS4</t>
  </si>
  <si>
    <t>Protection des ouvrages existants non concernés, confinement et nettoyage, suivant le protocole à mettre en place.</t>
  </si>
  <si>
    <t>- Nettoyage de surface comprise entre 101 à 200 m²</t>
  </si>
  <si>
    <t>- Confinement statique - Surface de plancher avec HSP &lt; 3,00m ht</t>
  </si>
  <si>
    <t>- Confinement dynamique - volume de la pièce</t>
  </si>
  <si>
    <t>- Tests de fumées de zone</t>
  </si>
  <si>
    <t>- Dépose de dalles de sol et colle</t>
  </si>
  <si>
    <t>- Dépose de clapet CF</t>
  </si>
  <si>
    <t>- Dépose des câbles pyrolion</t>
  </si>
  <si>
    <t>- Mesure par META sur opérateur</t>
  </si>
  <si>
    <t>- Mesure par META environnementale chantier</t>
  </si>
  <si>
    <t>- Protections, confinement et nettoyage des locaux de Surface de 0 à 20 m²</t>
  </si>
  <si>
    <t>2.1.   Menuiseries extérieures aluminium</t>
  </si>
  <si>
    <t>2.1 -1</t>
  </si>
  <si>
    <t>3.   TRAITEMENT DES DECHETS</t>
  </si>
  <si>
    <t>3.1.   Conditionnement des déchets</t>
  </si>
  <si>
    <t>3.2.   Enfouissement</t>
  </si>
  <si>
    <t>- Dépose soignée des équipements sanitaires associés à la faïence (WC, lavabo, miroir, etc...) non amiantés en SS4, avant l'enlèvement de la faïence murale, , compris coupure d'eau, dépose de tous ouvrages pouvant gêner (fixation tuyaux, etc…), le nettoyage de la zone, toutes fournitures, sujétions et façons.</t>
  </si>
  <si>
    <t>- Dépose de cuvette WC avec chasse d'eau</t>
  </si>
  <si>
    <t>- Dépose d'un lavabo</t>
  </si>
  <si>
    <t>- Dépose d'un miroir</t>
  </si>
  <si>
    <t>- Dépose de faïence avec colle amiantée</t>
  </si>
  <si>
    <r>
      <rPr>
        <sz val="12"/>
        <rFont val="Arial"/>
        <family val="2"/>
      </rPr>
      <t xml:space="preserve">     </t>
    </r>
    <r>
      <rPr>
        <i/>
        <u/>
        <sz val="12"/>
        <rFont val="Arial"/>
        <family val="2"/>
      </rPr>
      <t>CHANTIER TYPE 3 :</t>
    </r>
    <r>
      <rPr>
        <i/>
        <sz val="12"/>
        <rFont val="Arial"/>
        <family val="2"/>
      </rPr>
      <t xml:space="preserve"> Travaux de réaménagement de sanitaires</t>
    </r>
  </si>
  <si>
    <t>- Dépose de plâtre contenant de l’amiante, compris décapage du plâtre en parois et/ou plancher haut pour mise à nu, nettoyage de la zone, toutes fournitures, sujétions et façons.</t>
  </si>
  <si>
    <t>- Dépose de plâtre amianté</t>
  </si>
  <si>
    <t>Mesure par META zone récupération</t>
  </si>
  <si>
    <t>Mesure par META zone approche</t>
  </si>
  <si>
    <t>Mesure par META sortie extracteur</t>
  </si>
  <si>
    <t>Mesure par META environnementale</t>
  </si>
  <si>
    <t>Mesure par META opérateur</t>
  </si>
  <si>
    <t>ENS</t>
  </si>
  <si>
    <t>2.1.   Parois</t>
  </si>
  <si>
    <r>
      <rPr>
        <sz val="12"/>
        <rFont val="Arial"/>
        <family val="2"/>
      </rPr>
      <t xml:space="preserve">     </t>
    </r>
    <r>
      <rPr>
        <i/>
        <u/>
        <sz val="12"/>
        <rFont val="Arial"/>
        <family val="2"/>
      </rPr>
      <t>CHANTIER TYPE 4 :</t>
    </r>
    <r>
      <rPr>
        <i/>
        <sz val="12"/>
        <rFont val="Arial"/>
        <family val="2"/>
      </rPr>
      <t xml:space="preserve"> Sécurisation des joints de dilatation</t>
    </r>
  </si>
  <si>
    <t>2.   TRAVAUX DE DESAMIANTAGE EN SS4</t>
  </si>
  <si>
    <t>Dépose et repose en fin de travaux de dalles de plafonds suspendus non contaminés, compris dépose et repose en fin de travaux des ouvrages encastrés ou fixés dans les dalles (luminaires, spots, détecteurs, grilles de ventilation, etc...), dépose des dalles et repose en fin de travaux, nettoyage de la zone, toutes fournitures, sujétions et façons.</t>
  </si>
  <si>
    <t>Dépose et repose des dalles de plafonds suspendus non pollués</t>
  </si>
  <si>
    <t>- Joint coupe-feu de dilatation, pour le remplissage du fond de joint par boudin mousse à cellules fermées, classées au feu M1 et conservant ses qualités de compression et de dilatation dans le temps, chaque élément sera toujours d'une seule longueur et nettoyage de la zone de travaux.</t>
  </si>
  <si>
    <t>- Sécurisation des joints de dilatation horizontaux en plancher haut, par la fourniture et pose d'un couvre-joints de dilatation par un profilé en tôle plié ou acier galvanisé de 200 mm de largeur, collé et fixé par visserie sur un côté (élément d'une seule longueur), compris étanchéité à l'air par joints en silicone de 1ère catégorie, nettoyage de la zone de travaux.</t>
  </si>
  <si>
    <t>2.1.   Plafonds</t>
  </si>
  <si>
    <t>2.2.   Joints de dilatation</t>
  </si>
  <si>
    <r>
      <rPr>
        <sz val="12"/>
        <rFont val="Arial"/>
        <family val="2"/>
      </rPr>
      <t xml:space="preserve">     </t>
    </r>
    <r>
      <rPr>
        <i/>
        <u/>
        <sz val="12"/>
        <rFont val="Arial"/>
        <family val="2"/>
      </rPr>
      <t>CHANTIER TYPE 5 :</t>
    </r>
    <r>
      <rPr>
        <i/>
        <sz val="12"/>
        <rFont val="Arial"/>
        <family val="2"/>
      </rPr>
      <t xml:space="preserve"> Travaux de modification dans plénums</t>
    </r>
  </si>
  <si>
    <t>- Nettoyage par aspiration et nettoyage à la lingette de l'ensemble des réseaux, chemins de câbles et suspensions circulants dans le plénum, compris mise en place de barrières physiques en plénum entre chacune des zones polluées / non polluées et enlèvement en fin de chantier, emballage et évacuation, nettoyage de la zone, toutes fournitures, sujétions et façons.</t>
  </si>
  <si>
    <t xml:space="preserve">- Dépose de plafonds suspendus pollués par des fibres d'amiante, compris dépose d'ouvrages divers (luminaires, détecteurs, signalétique, etc....) liés directement aux plafonds, dépose des dalles polluées, ossatures et suspentes de plafonds suspendus, emballage et évacuation, nettoyage de la zone, toutes fournitures, sujétions et façons.
</t>
  </si>
  <si>
    <t>- Sécurisation du joint de dilatation horizontal en plancher haut, par la fourniture et pose d'un couvre-joints de dilatation par un profilé en tôle plié de 200 mm de largeur, collé et fixé par visserie sur un côté (élément d'une seule longueur), compris étanchéité à l'air par joints en silicone de 1ère catégorie, nettoyage de la zone de travaux.</t>
  </si>
  <si>
    <t>Dépollution du plénum, par nettoyage de câbles et réseaux</t>
  </si>
  <si>
    <t>2.1.   Plafonds suspendus</t>
  </si>
  <si>
    <t>2.3.   Ouvrages amiantés sur réseaux</t>
  </si>
  <si>
    <t>- Dépose soignée des joints tombants coupe-feu en mousse grise dans joints de dilatation horizontaux en plancher haut, compris emballage et évacuation, nettoyage de la zone, toutes fournitures, sujétions et façons.
- Fourniture et mise en place en remplacement d'un joint coupe-feu de dilatation, par boudin mousse à cellules fermées, classées au feu M1 et conservant ses qualités de compression et de dilatation dans le temps.</t>
  </si>
  <si>
    <t>- Dépose de faïence et de sa colle amiantée (par la colle et/ou les joints), compris le décapage de la colle de pose, la suppression de tous les résidus divers, le grattage du subjectile y compris toutes fournitures, sujétions, façons et nettoyage de la zone.</t>
  </si>
  <si>
    <t>- Dépose de distributeurs de papier WC, savon et d'essuie-mains</t>
  </si>
  <si>
    <t>2.5 -3</t>
  </si>
  <si>
    <t>2.6 -1</t>
  </si>
  <si>
    <t>2.8 -1</t>
  </si>
  <si>
    <t>2.7 -1</t>
  </si>
  <si>
    <t xml:space="preserve">3.2 -1 </t>
  </si>
  <si>
    <t>3.19 -1</t>
  </si>
  <si>
    <t>- Faux-plafond constitué de matériaux amiantés</t>
  </si>
  <si>
    <t>- Plus-value pour dépose de capotage devant porte coulissante</t>
  </si>
  <si>
    <t xml:space="preserve">4.9 -1 </t>
  </si>
  <si>
    <t>- Pour porte coulissante de compartimentage de largeur &lt; 2,20 m</t>
  </si>
  <si>
    <t xml:space="preserve">3.13 -1 </t>
  </si>
  <si>
    <t>3.25 -1</t>
  </si>
  <si>
    <t>3.22 -1</t>
  </si>
  <si>
    <t>3.24 -1</t>
  </si>
  <si>
    <t>- Calorifugeage amianté - Sur réseaux / conduits / gaines de Diamètre Ø &lt; 300 mm (ou 300 x 300 mm)</t>
  </si>
  <si>
    <t xml:space="preserve">5.5 -4 </t>
  </si>
  <si>
    <t>5.5 -5</t>
  </si>
  <si>
    <t>5.2 -3</t>
  </si>
  <si>
    <t>- Conditionnement des déchets - Quantité des déchets conditionnés 100 kg &lt; Q &lt; 250 kg</t>
  </si>
  <si>
    <t>ens</t>
  </si>
  <si>
    <t>- Quantité des déchets conditionnés Q &lt; 1 Tonne</t>
  </si>
  <si>
    <t>5.6 -1</t>
  </si>
  <si>
    <t>- Rapport de Fin de Travaux, compris résultats des mesures point zéro et 1ère restitution</t>
  </si>
  <si>
    <r>
      <rPr>
        <sz val="12"/>
        <rFont val="Arial"/>
        <family val="2"/>
      </rPr>
      <t xml:space="preserve">     </t>
    </r>
    <r>
      <rPr>
        <i/>
        <u/>
        <sz val="12"/>
        <rFont val="Arial"/>
        <family val="2"/>
      </rPr>
      <t>CHANTIER TYPE 2 :</t>
    </r>
    <r>
      <rPr>
        <i/>
        <sz val="12"/>
        <rFont val="Arial"/>
        <family val="2"/>
      </rPr>
      <t xml:space="preserve"> Dépose d'un ensemble menuisé extérieur</t>
    </r>
  </si>
  <si>
    <t>- Mode opératoire SS4</t>
  </si>
  <si>
    <t>1.2.   Travaux préparatoires</t>
  </si>
  <si>
    <t>2.9 -2</t>
  </si>
  <si>
    <t>- Salle blanche de 10 à 50 m²</t>
  </si>
  <si>
    <t>Réalisation, et dépose en fin de chantier, d'une salle blanche pour travaux de désamiantage, par mise en place de polyane étanche sur structure porteuse et installation avec mise en dépression de la zone à désamianter par la fourniture et installation d’extracteurs.</t>
  </si>
  <si>
    <t>3.16 -2</t>
  </si>
  <si>
    <t>- Désamiantage d'ensemble menuisé formant "châssis double grande aile"</t>
  </si>
  <si>
    <t>4.13 -1</t>
  </si>
  <si>
    <t>- Dépose de mastics amiantés des menuiseries aluminium, compris la dépose soignée des ouvrants et châssis fixes, et le grattage soignée des joints amiantés sur les vitrages, les panneaux de remplissage et les parecloses déposés. Dépose et descellement du cadre dormant, des traverses et meneau central, compris découpe sur site des coins de la menuiserie, grattage soignée des joints amiantés sur les profilés aluminium déposés et en seuil, et dépollution des profilés et des vitrages. Mise en sachet et nettoyage, manutention, évacuation des vitrages et profilés menuisés dans les bennes du CHU.</t>
  </si>
  <si>
    <t>- Fourniture et pose de panneaux de fermeture en OSB sur une structure porteuse, mis en place en lieu et place de l'ensemble menuisé déposé.</t>
  </si>
  <si>
    <t>- Panneaux OSB de fermeture</t>
  </si>
  <si>
    <t>- Quantité des déchets conditionnés &lt; 50 kg</t>
  </si>
  <si>
    <t>4.   RESTITUTION DE ZONE</t>
  </si>
  <si>
    <t>4.1.   Mesures libératoires</t>
  </si>
  <si>
    <t>2.4 -1</t>
  </si>
  <si>
    <t>Polyane - pour étage dont la Hauteur sous Plancher &lt; 3,00 m ht</t>
  </si>
  <si>
    <t xml:space="preserve">4.3 -1 </t>
  </si>
  <si>
    <t>4.3 -2</t>
  </si>
  <si>
    <t>4.3 -3</t>
  </si>
  <si>
    <t>4.3 -4</t>
  </si>
  <si>
    <t xml:space="preserve">3.9 -1 </t>
  </si>
  <si>
    <t>3.6 -1</t>
  </si>
  <si>
    <t xml:space="preserve">5.5 -1 </t>
  </si>
  <si>
    <t>5.5 -2</t>
  </si>
  <si>
    <t>5.5 -3</t>
  </si>
  <si>
    <t>5.5 -4</t>
  </si>
  <si>
    <t>5.2 -2</t>
  </si>
  <si>
    <t>Conditionnement des déchets - Quantité des déchets conditionnés 50 kg &lt; Q &lt; 100 kg</t>
  </si>
  <si>
    <t>2.5 -1</t>
  </si>
  <si>
    <t>M²</t>
  </si>
  <si>
    <t>5.2.   Mesures libératoires et Documents de chantier</t>
  </si>
  <si>
    <t>4.14 -1</t>
  </si>
  <si>
    <t>4.21 -2</t>
  </si>
  <si>
    <t>4.22 -2</t>
  </si>
  <si>
    <t>Joint Coupe-feu horizontal de dilatation en plancher haut</t>
  </si>
  <si>
    <t>Couvre-joint horizontal de dilatation en tôle de 200 mm de large, en plancher haut</t>
  </si>
  <si>
    <t>2.6 -2</t>
  </si>
  <si>
    <t>Confinement statique de zone - Polyane - pour étage dont la Hauteur sous Plancher &gt; 3,00 m ht</t>
  </si>
  <si>
    <t>3.19 -3</t>
  </si>
  <si>
    <t>Dépose et enlèvement des plafonds suspendus pollués par des fibres d'amiante - Plénum pollué de plus de 1 m ht</t>
  </si>
  <si>
    <t>3.29 -2</t>
  </si>
  <si>
    <t>Dépose des joints horizontaux de dilatation amiantés, en plancher haut</t>
  </si>
  <si>
    <t>Joints Coupe-feu horizontaux de dilatation, en plancher haut</t>
  </si>
  <si>
    <t>Couvre-joints horizontaux de dilatation en tôle de 200 mm de large, en plancher haut</t>
  </si>
  <si>
    <t>3.18 -1</t>
  </si>
  <si>
    <t>3.22 -3</t>
  </si>
  <si>
    <t xml:space="preserve">3.24 -2 </t>
  </si>
  <si>
    <t>Dépose du calorifugeage amianté de gaine - Sur réseaux / conduits / gaines de Diamètre 300 mm (ou 300 x 300 mm) &lt; Ø &lt; 800 mm (ou 800 x 800 mm)</t>
  </si>
  <si>
    <t>Conditionnement des déchets - Quantité des déchets conditionnés 100 kg &lt; Q &lt; 250 kg</t>
  </si>
  <si>
    <t>Enfouissement - Quantité des déchets conditionnés Q &lt; 1 Tonne</t>
  </si>
  <si>
    <t>2.5 -2</t>
  </si>
  <si>
    <t>Réalisation d'un nettoyage du chantier après exécution des travaux de désamiantage et d’évacuation des déchets (la zone étant toujours en dépression).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</si>
</sst>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6" x14ac:knownFonts="1">
    <font>
      <sz val="11"/>
      <color theme="1"/>
      <name val="Calibri"/>
      <family val="2"/>
      <scheme val="minor"/>
    </font>
    <font>
      <b/>
      <sz val="11"/>
      <color theme="1"/>
      <name val="Calibri"/>
      <family val="2"/>
      <scheme val="minor"/>
    </font>
    <font>
      <sz val="10"/>
      <color rgb="FF000000"/>
      <name val="Arial"/>
      <family val="2"/>
    </font>
    <font>
      <sz val="10"/>
      <color rgb="FF000000"/>
      <name val="Arial Rounded MT Bold"/>
      <family val="2"/>
    </font>
    <font>
      <b/>
      <sz val="12"/>
      <color rgb="FF000000"/>
      <name val="Arial"/>
      <family val="2"/>
    </font>
    <font>
      <i/>
      <sz val="10"/>
      <color rgb="FF000000"/>
      <name val="Arial"/>
      <family val="2"/>
    </font>
    <font>
      <i/>
      <sz val="10"/>
      <color rgb="FFFF0000"/>
      <name val="Arial"/>
      <family val="2"/>
    </font>
    <font>
      <sz val="9"/>
      <color rgb="FFFF0000"/>
      <name val="Arial Narrow"/>
      <family val="2"/>
    </font>
    <font>
      <b/>
      <sz val="10"/>
      <color rgb="FF000000"/>
      <name val="Arial"/>
      <family val="2"/>
    </font>
    <font>
      <sz val="9"/>
      <color rgb="FF000000"/>
      <name val="Arial"/>
      <family val="2"/>
    </font>
    <font>
      <b/>
      <sz val="9"/>
      <color rgb="FF000000"/>
      <name val="Arial"/>
      <family val="2"/>
    </font>
    <font>
      <sz val="10"/>
      <color rgb="FFFF0000"/>
      <name val="Arial"/>
      <family val="2"/>
    </font>
    <font>
      <i/>
      <sz val="8"/>
      <color rgb="FFFF0000"/>
      <name val="Arial"/>
      <family val="2"/>
    </font>
    <font>
      <sz val="8"/>
      <color rgb="FF000000"/>
      <name val="Arial"/>
      <family val="2"/>
    </font>
    <font>
      <sz val="8"/>
      <color rgb="FFFF0000"/>
      <name val="Arial"/>
      <family val="2"/>
    </font>
    <font>
      <b/>
      <sz val="8"/>
      <color rgb="FF000000"/>
      <name val="Arial Narrow"/>
      <family val="2"/>
    </font>
    <font>
      <sz val="8"/>
      <color rgb="FF000000"/>
      <name val="Arial Narrow"/>
      <family val="2"/>
    </font>
    <font>
      <sz val="7"/>
      <color rgb="FF000000"/>
      <name val="Arial"/>
      <family val="2"/>
    </font>
    <font>
      <sz val="11"/>
      <color indexed="9"/>
      <name val="Calibri"/>
      <family val="2"/>
      <scheme val="minor"/>
    </font>
    <font>
      <sz val="10"/>
      <name val="Arial"/>
      <family val="2"/>
    </font>
    <font>
      <sz val="12"/>
      <name val="Arial"/>
      <family val="2"/>
    </font>
    <font>
      <b/>
      <sz val="12"/>
      <name val="Arial"/>
      <family val="2"/>
    </font>
    <font>
      <i/>
      <sz val="12"/>
      <name val="Arial"/>
      <family val="2"/>
    </font>
    <font>
      <i/>
      <u/>
      <sz val="12"/>
      <name val="Arial"/>
      <family val="2"/>
    </font>
    <font>
      <b/>
      <sz val="10"/>
      <name val="Arial"/>
      <family val="2"/>
    </font>
    <font>
      <b/>
      <sz val="11"/>
      <color rgb="FF000000"/>
      <name val="Arial"/>
      <family val="2"/>
    </font>
  </fonts>
  <fills count="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CCFFCC"/>
        <bgColor indexed="64"/>
      </patternFill>
    </fill>
  </fills>
  <borders count="25">
    <border>
      <left/>
      <right/>
      <top/>
      <bottom/>
      <diagonal/>
    </border>
    <border>
      <left style="medium">
        <color indexed="64"/>
      </left>
      <right/>
      <top/>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bottom style="thin">
        <color indexed="64"/>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51">
    <xf numFmtId="0" fontId="0" fillId="0" borderId="0">
      <alignment vertical="top"/>
    </xf>
    <xf numFmtId="0" fontId="2" fillId="2" borderId="0">
      <alignment horizontal="left" vertical="top" wrapText="1"/>
    </xf>
    <xf numFmtId="49" fontId="2" fillId="3" borderId="0">
      <alignment horizontal="left" vertical="top" wrapText="1"/>
    </xf>
    <xf numFmtId="0" fontId="2" fillId="3" borderId="0">
      <alignment horizontal="left" vertical="top" wrapText="1"/>
    </xf>
    <xf numFmtId="49" fontId="2" fillId="3" borderId="0">
      <alignment horizontal="left" vertical="top" wrapText="1"/>
    </xf>
    <xf numFmtId="0" fontId="2" fillId="3" borderId="0">
      <alignment horizontal="left" vertical="top" wrapText="1"/>
    </xf>
    <xf numFmtId="49" fontId="2" fillId="3" borderId="0">
      <alignment horizontal="left" vertical="top" wrapText="1"/>
    </xf>
    <xf numFmtId="0" fontId="3" fillId="2" borderId="0">
      <alignment horizontal="left" vertical="top" wrapText="1"/>
    </xf>
    <xf numFmtId="0" fontId="2" fillId="2" borderId="0">
      <alignment horizontal="left" vertical="top" wrapText="1"/>
    </xf>
    <xf numFmtId="0" fontId="2" fillId="3" borderId="0">
      <alignment horizontal="left" vertical="top" wrapText="1"/>
    </xf>
    <xf numFmtId="49" fontId="4" fillId="3" borderId="1">
      <alignment horizontal="left" vertical="top" wrapText="1"/>
    </xf>
    <xf numFmtId="0" fontId="2" fillId="2" borderId="0">
      <alignment horizontal="left" vertical="top" wrapText="1"/>
    </xf>
    <xf numFmtId="0" fontId="2" fillId="2" borderId="0">
      <alignment horizontal="left" vertical="top" wrapText="1"/>
    </xf>
    <xf numFmtId="0" fontId="5" fillId="3" borderId="0">
      <alignment horizontal="right" vertical="top" wrapText="1"/>
    </xf>
    <xf numFmtId="49" fontId="4" fillId="3" borderId="0">
      <alignment horizontal="left" vertical="top" wrapText="1"/>
    </xf>
    <xf numFmtId="0" fontId="6" fillId="2" borderId="0">
      <alignment horizontal="left" vertical="top" wrapText="1"/>
    </xf>
    <xf numFmtId="0" fontId="7" fillId="2" borderId="0">
      <alignment horizontal="left" vertical="top" wrapText="1"/>
    </xf>
    <xf numFmtId="0" fontId="2" fillId="3" borderId="0">
      <alignment horizontal="left" vertical="top" wrapText="1"/>
    </xf>
    <xf numFmtId="49" fontId="8" fillId="3" borderId="0">
      <alignment horizontal="left" vertical="top" wrapText="1"/>
    </xf>
    <xf numFmtId="0" fontId="2" fillId="2" borderId="0">
      <alignment horizontal="left" vertical="top" wrapText="1"/>
    </xf>
    <xf numFmtId="0" fontId="2" fillId="2" borderId="0">
      <alignment horizontal="left" vertical="top" wrapText="1"/>
    </xf>
    <xf numFmtId="0" fontId="2" fillId="3" borderId="0">
      <alignment horizontal="left" vertical="top" wrapText="1"/>
    </xf>
    <xf numFmtId="49" fontId="8" fillId="3" borderId="0">
      <alignment horizontal="left" vertical="top" wrapText="1"/>
    </xf>
    <xf numFmtId="0" fontId="2" fillId="2" borderId="0">
      <alignment horizontal="left" vertical="top" wrapText="1"/>
    </xf>
    <xf numFmtId="0" fontId="2" fillId="2" borderId="0">
      <alignment horizontal="left" vertical="top" wrapText="1"/>
    </xf>
    <xf numFmtId="0" fontId="2" fillId="3" borderId="0">
      <alignment horizontal="left" vertical="top" wrapText="1"/>
    </xf>
    <xf numFmtId="49" fontId="9" fillId="2" borderId="0">
      <alignment horizontal="left" vertical="top" wrapText="1"/>
    </xf>
    <xf numFmtId="0" fontId="10" fillId="2" borderId="0">
      <alignment horizontal="left" vertical="top" wrapText="1"/>
    </xf>
    <xf numFmtId="0" fontId="9"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2" fillId="2" borderId="0">
      <alignment horizontal="left" vertical="top" wrapText="1"/>
    </xf>
    <xf numFmtId="0" fontId="11" fillId="2" borderId="0">
      <alignment horizontal="left" vertical="top" wrapText="1"/>
    </xf>
    <xf numFmtId="0" fontId="12" fillId="2" borderId="0">
      <alignment horizontal="left" vertical="top" wrapText="1"/>
    </xf>
    <xf numFmtId="0" fontId="13" fillId="2" borderId="0">
      <alignment horizontal="left" vertical="top" wrapText="1"/>
    </xf>
    <xf numFmtId="0" fontId="13" fillId="2" borderId="0">
      <alignment horizontal="left" vertical="top" wrapText="1"/>
    </xf>
    <xf numFmtId="0" fontId="14" fillId="2" borderId="0">
      <alignment horizontal="left" vertical="top" wrapText="1"/>
    </xf>
    <xf numFmtId="0" fontId="13" fillId="2" borderId="0">
      <alignment horizontal="left" vertical="top" wrapText="1"/>
    </xf>
    <xf numFmtId="0" fontId="13" fillId="2" borderId="0">
      <alignment horizontal="left" vertical="top" wrapText="1"/>
    </xf>
    <xf numFmtId="0" fontId="15" fillId="2" borderId="0">
      <alignment horizontal="left" vertical="top" wrapText="1" indent="1"/>
    </xf>
    <xf numFmtId="0" fontId="16" fillId="2" borderId="0">
      <alignment horizontal="left" vertical="top" wrapText="1" indent="1"/>
    </xf>
    <xf numFmtId="0" fontId="16" fillId="2" borderId="0">
      <alignment horizontal="left" vertical="top" wrapText="1" indent="1"/>
    </xf>
    <xf numFmtId="49" fontId="17" fillId="2" borderId="0">
      <alignment vertical="top" wrapText="1"/>
    </xf>
    <xf numFmtId="49" fontId="2" fillId="2" borderId="0">
      <alignment horizontal="left" vertical="top"/>
    </xf>
    <xf numFmtId="0" fontId="13" fillId="2" borderId="0">
      <alignment horizontal="left" vertical="top"/>
    </xf>
    <xf numFmtId="0" fontId="13" fillId="2" borderId="0">
      <alignment horizontal="left" vertical="top"/>
    </xf>
    <xf numFmtId="0" fontId="13" fillId="2" borderId="0">
      <alignment horizontal="left" vertical="top"/>
    </xf>
    <xf numFmtId="0" fontId="5" fillId="2" borderId="0">
      <alignment horizontal="left" vertical="top" wrapText="1"/>
    </xf>
    <xf numFmtId="0" fontId="19" fillId="0" borderId="0"/>
  </cellStyleXfs>
  <cellXfs count="113">
    <xf numFmtId="0" fontId="0" fillId="0" borderId="0" xfId="0">
      <alignment vertical="top"/>
    </xf>
    <xf numFmtId="0" fontId="0" fillId="2" borderId="0" xfId="0" applyFill="1" applyProtection="1">
      <alignment vertical="top"/>
    </xf>
    <xf numFmtId="49" fontId="0" fillId="2" borderId="0" xfId="0" applyNumberFormat="1" applyFill="1" applyProtection="1">
      <alignment vertical="top"/>
    </xf>
    <xf numFmtId="49" fontId="0" fillId="2" borderId="7" xfId="0" applyNumberFormat="1" applyFill="1" applyBorder="1" applyProtection="1">
      <alignment vertical="top"/>
    </xf>
    <xf numFmtId="49" fontId="0" fillId="2" borderId="9" xfId="0" applyNumberFormat="1" applyFill="1" applyBorder="1" applyProtection="1">
      <alignment vertical="top"/>
    </xf>
    <xf numFmtId="49" fontId="0" fillId="2" borderId="5" xfId="0" applyNumberFormat="1" applyFill="1" applyBorder="1" applyProtection="1">
      <alignment vertical="top"/>
    </xf>
    <xf numFmtId="49" fontId="0" fillId="2" borderId="2" xfId="0" applyNumberFormat="1" applyFill="1" applyBorder="1" applyProtection="1">
      <alignment vertical="top"/>
    </xf>
    <xf numFmtId="49" fontId="1" fillId="2" borderId="0" xfId="0" applyNumberFormat="1" applyFont="1" applyFill="1" applyBorder="1" applyProtection="1">
      <alignment vertical="top"/>
    </xf>
    <xf numFmtId="165" fontId="18" fillId="2" borderId="7" xfId="0" applyNumberFormat="1" applyFont="1" applyFill="1" applyBorder="1" applyProtection="1">
      <alignment vertical="top"/>
    </xf>
    <xf numFmtId="0" fontId="1" fillId="2" borderId="0" xfId="0" applyNumberFormat="1" applyFont="1" applyFill="1" applyBorder="1" applyProtection="1">
      <alignment vertical="top"/>
    </xf>
    <xf numFmtId="49" fontId="0" fillId="2" borderId="8" xfId="0" applyNumberFormat="1" applyFill="1" applyBorder="1" applyProtection="1">
      <alignment vertical="top"/>
    </xf>
    <xf numFmtId="0" fontId="0" fillId="2" borderId="2" xfId="0" applyFill="1" applyBorder="1" applyProtection="1">
      <alignment vertical="top"/>
      <protection locked="0"/>
    </xf>
    <xf numFmtId="0" fontId="0" fillId="2" borderId="6" xfId="0" applyFill="1" applyBorder="1" applyProtection="1">
      <alignment vertical="top"/>
      <protection locked="0"/>
    </xf>
    <xf numFmtId="0" fontId="0" fillId="2" borderId="0" xfId="0" applyFill="1" applyBorder="1" applyProtection="1">
      <alignment vertical="top"/>
      <protection locked="0"/>
    </xf>
    <xf numFmtId="165" fontId="1" fillId="2" borderId="11" xfId="0" applyNumberFormat="1" applyFont="1" applyFill="1" applyBorder="1" applyProtection="1">
      <alignment vertical="top"/>
      <protection locked="0"/>
    </xf>
    <xf numFmtId="0" fontId="0" fillId="2" borderId="9" xfId="0" applyFill="1" applyBorder="1" applyProtection="1">
      <alignment vertical="top"/>
      <protection locked="0"/>
    </xf>
    <xf numFmtId="0" fontId="0" fillId="2" borderId="12" xfId="0" applyFill="1" applyBorder="1" applyProtection="1">
      <alignment vertical="top"/>
      <protection locked="0"/>
    </xf>
    <xf numFmtId="49" fontId="21" fillId="0" borderId="0" xfId="0" applyNumberFormat="1" applyFont="1" applyAlignment="1" applyProtection="1">
      <alignment vertical="center"/>
    </xf>
    <xf numFmtId="49" fontId="22" fillId="0" borderId="0" xfId="0" applyNumberFormat="1" applyFont="1" applyAlignment="1" applyProtection="1">
      <alignment vertical="center"/>
    </xf>
    <xf numFmtId="49" fontId="4" fillId="4" borderId="3" xfId="10" applyFill="1" applyBorder="1">
      <alignment horizontal="left" vertical="top" wrapText="1"/>
    </xf>
    <xf numFmtId="0" fontId="0" fillId="4" borderId="3" xfId="0" applyFill="1" applyBorder="1" applyAlignment="1" applyProtection="1">
      <alignment horizontal="left" vertical="top"/>
    </xf>
    <xf numFmtId="0" fontId="0" fillId="4" borderId="3" xfId="0" applyFill="1" applyBorder="1" applyAlignment="1" applyProtection="1">
      <alignment horizontal="center" vertical="top"/>
    </xf>
    <xf numFmtId="0" fontId="0" fillId="4" borderId="13" xfId="0" applyFill="1" applyBorder="1" applyAlignment="1" applyProtection="1">
      <alignment horizontal="right" vertical="top"/>
    </xf>
    <xf numFmtId="49" fontId="9" fillId="5" borderId="3" xfId="26" applyFill="1" applyBorder="1">
      <alignment horizontal="left" vertical="top" wrapText="1"/>
    </xf>
    <xf numFmtId="0" fontId="0" fillId="5" borderId="3" xfId="0" applyFill="1" applyBorder="1" applyAlignment="1" applyProtection="1">
      <alignment horizontal="left" vertical="top"/>
    </xf>
    <xf numFmtId="164" fontId="0" fillId="5" borderId="3" xfId="0" applyNumberFormat="1" applyFill="1" applyBorder="1" applyAlignment="1" applyProtection="1">
      <alignment horizontal="center" vertical="top"/>
    </xf>
    <xf numFmtId="165" fontId="0" fillId="5" borderId="3" xfId="0" applyNumberFormat="1" applyFill="1" applyBorder="1" applyAlignment="1" applyProtection="1">
      <alignment horizontal="center" vertical="top"/>
      <protection locked="0"/>
    </xf>
    <xf numFmtId="165" fontId="0" fillId="5" borderId="13" xfId="0" applyNumberFormat="1" applyFill="1" applyBorder="1" applyAlignment="1" applyProtection="1">
      <alignment horizontal="right" vertical="top"/>
      <protection locked="0"/>
    </xf>
    <xf numFmtId="0" fontId="0" fillId="0" borderId="0" xfId="0" applyAlignment="1" applyProtection="1">
      <alignment vertical="center"/>
    </xf>
    <xf numFmtId="0" fontId="24" fillId="6" borderId="14" xfId="0" applyNumberFormat="1" applyFont="1" applyFill="1" applyBorder="1" applyAlignment="1" applyProtection="1">
      <alignment horizontal="center" vertical="center" wrapText="1"/>
    </xf>
    <xf numFmtId="0" fontId="19" fillId="0" borderId="0" xfId="0" applyFont="1" applyAlignment="1" applyProtection="1">
      <alignment vertical="center"/>
    </xf>
    <xf numFmtId="0" fontId="19" fillId="0" borderId="15" xfId="0" applyFont="1" applyBorder="1" applyAlignment="1" applyProtection="1">
      <alignment vertical="center" wrapText="1"/>
    </xf>
    <xf numFmtId="0" fontId="24" fillId="0" borderId="15" xfId="0" applyFont="1" applyBorder="1" applyAlignment="1" applyProtection="1">
      <alignment horizontal="center" vertical="center" wrapText="1"/>
      <protection locked="0"/>
    </xf>
    <xf numFmtId="0" fontId="2" fillId="0" borderId="7" xfId="1" applyFont="1" applyFill="1" applyBorder="1" applyAlignment="1">
      <alignment horizontal="left" vertical="top"/>
    </xf>
    <xf numFmtId="49" fontId="9" fillId="0" borderId="0" xfId="26" applyFill="1" applyBorder="1">
      <alignment horizontal="left" vertical="top" wrapText="1"/>
    </xf>
    <xf numFmtId="0" fontId="0" fillId="0" borderId="0" xfId="0" applyFill="1" applyBorder="1" applyAlignment="1" applyProtection="1">
      <alignment horizontal="left" vertical="top"/>
    </xf>
    <xf numFmtId="164" fontId="0" fillId="0" borderId="0" xfId="0" applyNumberFormat="1" applyFill="1" applyBorder="1" applyAlignment="1" applyProtection="1">
      <alignment horizontal="center" vertical="top"/>
    </xf>
    <xf numFmtId="165" fontId="0" fillId="0" borderId="0" xfId="0" applyNumberFormat="1" applyFill="1" applyBorder="1" applyAlignment="1" applyProtection="1">
      <alignment horizontal="center" vertical="top"/>
      <protection locked="0"/>
    </xf>
    <xf numFmtId="165" fontId="0" fillId="0" borderId="11" xfId="0" applyNumberFormat="1" applyFill="1" applyBorder="1" applyAlignment="1" applyProtection="1">
      <alignment horizontal="right" vertical="top"/>
      <protection locked="0"/>
    </xf>
    <xf numFmtId="0" fontId="0" fillId="0" borderId="0" xfId="0" applyFill="1" applyProtection="1">
      <alignment vertical="top"/>
    </xf>
    <xf numFmtId="49" fontId="0" fillId="0" borderId="0" xfId="0" applyNumberFormat="1" applyFill="1" applyProtection="1">
      <alignment vertical="top"/>
    </xf>
    <xf numFmtId="0" fontId="0" fillId="0" borderId="0" xfId="0" quotePrefix="1" applyFill="1" applyProtection="1">
      <alignment vertical="top"/>
    </xf>
    <xf numFmtId="0" fontId="2" fillId="0" borderId="7" xfId="1" quotePrefix="1" applyFont="1" applyFill="1" applyBorder="1" applyAlignment="1">
      <alignment horizontal="left" vertical="top"/>
    </xf>
    <xf numFmtId="0" fontId="4" fillId="4" borderId="4" xfId="1" applyFont="1" applyFill="1" applyBorder="1" applyAlignment="1">
      <alignment horizontal="left" vertical="top"/>
    </xf>
    <xf numFmtId="0" fontId="25" fillId="5" borderId="4" xfId="1" applyFont="1" applyFill="1" applyBorder="1" applyAlignment="1">
      <alignment horizontal="left" vertical="top"/>
    </xf>
    <xf numFmtId="2" fontId="24" fillId="0" borderId="15" xfId="0" applyNumberFormat="1" applyFont="1" applyFill="1" applyBorder="1" applyAlignment="1" applyProtection="1">
      <alignment horizontal="center" vertical="center" wrapText="1"/>
      <protection locked="0"/>
    </xf>
    <xf numFmtId="0" fontId="19" fillId="0" borderId="17" xfId="0" applyFont="1" applyFill="1" applyBorder="1" applyAlignment="1" applyProtection="1">
      <alignment vertical="center"/>
    </xf>
    <xf numFmtId="0" fontId="24" fillId="6" borderId="18" xfId="0" applyNumberFormat="1" applyFont="1" applyFill="1" applyBorder="1" applyAlignment="1" applyProtection="1">
      <alignment horizontal="center" vertical="center" wrapText="1"/>
    </xf>
    <xf numFmtId="0" fontId="24" fillId="6" borderId="19" xfId="0" applyNumberFormat="1" applyFont="1" applyFill="1" applyBorder="1" applyAlignment="1" applyProtection="1">
      <alignment horizontal="center" vertical="center" wrapText="1"/>
    </xf>
    <xf numFmtId="49" fontId="24" fillId="0" borderId="20" xfId="0" applyNumberFormat="1" applyFont="1" applyBorder="1" applyAlignment="1" applyProtection="1">
      <alignment horizontal="center" vertical="center" wrapText="1"/>
    </xf>
    <xf numFmtId="2" fontId="24" fillId="0" borderId="21" xfId="0" applyNumberFormat="1" applyFont="1" applyFill="1" applyBorder="1" applyAlignment="1" applyProtection="1">
      <alignment horizontal="center" vertical="center" wrapText="1"/>
      <protection locked="0"/>
    </xf>
    <xf numFmtId="0" fontId="0" fillId="2" borderId="0" xfId="0" applyFill="1" applyBorder="1" applyAlignment="1" applyProtection="1">
      <alignment horizontal="left" vertical="top"/>
    </xf>
    <xf numFmtId="0" fontId="19" fillId="0" borderId="10" xfId="0" applyFont="1" applyFill="1" applyBorder="1" applyAlignment="1" applyProtection="1">
      <alignment horizontal="center" vertical="center" wrapText="1"/>
    </xf>
    <xf numFmtId="0" fontId="19" fillId="0" borderId="10" xfId="0" applyFont="1" applyFill="1" applyBorder="1" applyAlignment="1" applyProtection="1">
      <alignment vertical="center"/>
    </xf>
    <xf numFmtId="164" fontId="0" fillId="2" borderId="0" xfId="0" applyNumberFormat="1" applyFill="1" applyBorder="1" applyAlignment="1" applyProtection="1">
      <alignment horizontal="left" vertical="top"/>
    </xf>
    <xf numFmtId="165" fontId="0" fillId="2" borderId="0" xfId="0" applyNumberFormat="1" applyFill="1" applyBorder="1" applyAlignment="1" applyProtection="1">
      <alignment horizontal="left" vertical="top"/>
      <protection locked="0"/>
    </xf>
    <xf numFmtId="165" fontId="0" fillId="2" borderId="11" xfId="0" applyNumberFormat="1" applyFill="1" applyBorder="1" applyAlignment="1" applyProtection="1">
      <alignment horizontal="left" vertical="top"/>
      <protection locked="0"/>
    </xf>
    <xf numFmtId="49" fontId="24" fillId="0" borderId="22" xfId="0" applyNumberFormat="1" applyFont="1" applyBorder="1" applyAlignment="1" applyProtection="1">
      <alignment horizontal="center" vertical="center" wrapText="1"/>
    </xf>
    <xf numFmtId="0" fontId="19" fillId="0" borderId="22" xfId="0" applyFont="1" applyBorder="1" applyAlignment="1" applyProtection="1">
      <alignment vertical="center" wrapText="1"/>
    </xf>
    <xf numFmtId="0" fontId="24" fillId="0" borderId="22" xfId="0" applyFont="1" applyBorder="1" applyAlignment="1" applyProtection="1">
      <alignment horizontal="center" vertical="center" wrapText="1"/>
      <protection locked="0"/>
    </xf>
    <xf numFmtId="2" fontId="24" fillId="0" borderId="22" xfId="0" applyNumberFormat="1" applyFont="1" applyFill="1" applyBorder="1" applyAlignment="1" applyProtection="1">
      <alignment horizontal="center" vertical="center" wrapText="1"/>
      <protection locked="0"/>
    </xf>
    <xf numFmtId="0" fontId="2" fillId="2" borderId="23" xfId="1" applyFont="1" applyBorder="1" applyAlignment="1">
      <alignment horizontal="left" vertical="top"/>
    </xf>
    <xf numFmtId="49" fontId="9" fillId="2" borderId="23" xfId="26" quotePrefix="1" applyBorder="1">
      <alignment horizontal="left" vertical="top" wrapText="1"/>
    </xf>
    <xf numFmtId="0" fontId="0" fillId="2" borderId="23" xfId="0" applyFill="1" applyBorder="1" applyAlignment="1" applyProtection="1">
      <alignment horizontal="left" vertical="top"/>
    </xf>
    <xf numFmtId="164" fontId="0" fillId="0" borderId="23" xfId="0" applyNumberFormat="1" applyFill="1" applyBorder="1" applyAlignment="1" applyProtection="1">
      <alignment horizontal="center" vertical="top"/>
    </xf>
    <xf numFmtId="165" fontId="0" fillId="0" borderId="23" xfId="0" applyNumberFormat="1" applyFill="1" applyBorder="1" applyAlignment="1" applyProtection="1">
      <alignment horizontal="center" vertical="top"/>
      <protection locked="0"/>
    </xf>
    <xf numFmtId="165" fontId="0" fillId="0" borderId="23" xfId="0" applyNumberFormat="1" applyFill="1" applyBorder="1" applyAlignment="1" applyProtection="1">
      <alignment horizontal="right" vertical="top"/>
      <protection locked="0"/>
    </xf>
    <xf numFmtId="49" fontId="19" fillId="0" borderId="24" xfId="0" applyNumberFormat="1" applyFont="1" applyBorder="1" applyAlignment="1" applyProtection="1">
      <alignment horizontal="center" vertical="center" wrapText="1"/>
    </xf>
    <xf numFmtId="0" fontId="19" fillId="0" borderId="24" xfId="0" applyFont="1" applyBorder="1" applyAlignment="1" applyProtection="1">
      <alignment vertical="center" wrapText="1"/>
    </xf>
    <xf numFmtId="0" fontId="19" fillId="0" borderId="24" xfId="0" applyFont="1" applyBorder="1" applyAlignment="1" applyProtection="1">
      <alignment horizontal="center" vertical="center" wrapText="1"/>
      <protection locked="0"/>
    </xf>
    <xf numFmtId="2" fontId="24" fillId="0" borderId="24" xfId="0" applyNumberFormat="1" applyFont="1" applyFill="1" applyBorder="1" applyAlignment="1" applyProtection="1">
      <alignment horizontal="center" vertical="center" wrapText="1"/>
      <protection locked="0"/>
    </xf>
    <xf numFmtId="0" fontId="2" fillId="2" borderId="23" xfId="1" applyFont="1" applyBorder="1">
      <alignment horizontal="left" vertical="top" wrapText="1"/>
    </xf>
    <xf numFmtId="49" fontId="9" fillId="2" borderId="23" xfId="26" applyBorder="1">
      <alignment horizontal="left" vertical="top" wrapText="1"/>
    </xf>
    <xf numFmtId="165" fontId="0" fillId="0" borderId="23" xfId="0" applyNumberFormat="1" applyFill="1" applyBorder="1" applyAlignment="1" applyProtection="1">
      <alignment horizontal="center" vertical="top"/>
    </xf>
    <xf numFmtId="0" fontId="0" fillId="2" borderId="11" xfId="0" applyFill="1" applyBorder="1" applyAlignment="1" applyProtection="1">
      <alignment horizontal="left" vertical="top"/>
    </xf>
    <xf numFmtId="0" fontId="19" fillId="0" borderId="16"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 fillId="0" borderId="5" xfId="1" applyFont="1" applyFill="1" applyBorder="1" applyAlignment="1">
      <alignment horizontal="left" vertical="top" wrapText="1"/>
    </xf>
    <xf numFmtId="0" fontId="2" fillId="0" borderId="2" xfId="1" applyFont="1" applyFill="1" applyBorder="1" applyAlignment="1">
      <alignment horizontal="left" vertical="top" wrapText="1"/>
    </xf>
    <xf numFmtId="0" fontId="2" fillId="0" borderId="6" xfId="1" applyFont="1" applyFill="1" applyBorder="1" applyAlignment="1">
      <alignment horizontal="left" vertical="top" wrapText="1"/>
    </xf>
    <xf numFmtId="49" fontId="20" fillId="0" borderId="0" xfId="0" applyNumberFormat="1" applyFont="1" applyAlignment="1" applyProtection="1">
      <alignment horizontal="left" vertical="center" wrapText="1"/>
    </xf>
    <xf numFmtId="0" fontId="2" fillId="2" borderId="5" xfId="1" applyFont="1" applyBorder="1" applyAlignment="1">
      <alignment horizontal="left" vertical="top" wrapText="1"/>
    </xf>
    <xf numFmtId="0" fontId="2" fillId="2" borderId="2" xfId="1" applyFont="1" applyBorder="1" applyAlignment="1">
      <alignment horizontal="left" vertical="top" wrapText="1"/>
    </xf>
    <xf numFmtId="0" fontId="2" fillId="2" borderId="6" xfId="1" applyFont="1" applyBorder="1" applyAlignment="1">
      <alignment horizontal="left" vertical="top" wrapText="1"/>
    </xf>
    <xf numFmtId="0" fontId="2" fillId="0" borderId="5" xfId="1" quotePrefix="1" applyFont="1" applyFill="1" applyBorder="1" applyAlignment="1">
      <alignment horizontal="left" vertical="top" wrapText="1"/>
    </xf>
    <xf numFmtId="0" fontId="2" fillId="0" borderId="2" xfId="1" quotePrefix="1" applyFont="1" applyFill="1" applyBorder="1" applyAlignment="1">
      <alignment horizontal="left" vertical="top" wrapText="1"/>
    </xf>
    <xf numFmtId="0" fontId="2" fillId="0" borderId="6" xfId="1" quotePrefix="1" applyFont="1" applyFill="1" applyBorder="1" applyAlignment="1">
      <alignment horizontal="left" vertical="top" wrapText="1"/>
    </xf>
    <xf numFmtId="0" fontId="2" fillId="0" borderId="7" xfId="1" quotePrefix="1" applyFont="1" applyFill="1" applyBorder="1" applyAlignment="1">
      <alignment horizontal="left" vertical="top" wrapText="1"/>
    </xf>
    <xf numFmtId="0" fontId="2" fillId="0" borderId="0" xfId="1" quotePrefix="1" applyFont="1" applyFill="1" applyBorder="1" applyAlignment="1">
      <alignment horizontal="left" vertical="top" wrapText="1"/>
    </xf>
    <xf numFmtId="0" fontId="2" fillId="0" borderId="11" xfId="1" quotePrefix="1" applyFont="1" applyFill="1" applyBorder="1" applyAlignment="1">
      <alignment horizontal="left" vertical="top" wrapText="1"/>
    </xf>
    <xf numFmtId="0" fontId="2" fillId="3" borderId="5" xfId="1" applyFont="1" applyFill="1" applyBorder="1" applyAlignment="1">
      <alignment horizontal="left" vertical="top" wrapText="1"/>
    </xf>
    <xf numFmtId="0" fontId="2" fillId="3" borderId="2" xfId="1" applyFont="1" applyFill="1" applyBorder="1" applyAlignment="1">
      <alignment horizontal="left" vertical="top" wrapText="1"/>
    </xf>
    <xf numFmtId="0" fontId="2" fillId="3" borderId="6" xfId="1" applyFont="1" applyFill="1" applyBorder="1" applyAlignment="1">
      <alignment horizontal="left" vertical="top" wrapText="1"/>
    </xf>
    <xf numFmtId="0" fontId="2" fillId="3" borderId="5" xfId="1" quotePrefix="1" applyFont="1" applyFill="1" applyBorder="1" applyAlignment="1">
      <alignment horizontal="left" vertical="top" wrapText="1"/>
    </xf>
    <xf numFmtId="0" fontId="2" fillId="3" borderId="2" xfId="1" quotePrefix="1" applyFont="1" applyFill="1" applyBorder="1" applyAlignment="1">
      <alignment horizontal="left" vertical="top" wrapText="1"/>
    </xf>
    <xf numFmtId="0" fontId="2" fillId="3" borderId="6" xfId="1" quotePrefix="1" applyFont="1" applyFill="1" applyBorder="1" applyAlignment="1">
      <alignment horizontal="left" vertical="top" wrapText="1"/>
    </xf>
    <xf numFmtId="49" fontId="2" fillId="2" borderId="5" xfId="0" applyNumberFormat="1" applyFont="1" applyFill="1" applyBorder="1" applyAlignment="1" applyProtection="1">
      <alignment horizontal="left" vertical="top" wrapText="1"/>
    </xf>
    <xf numFmtId="49" fontId="2" fillId="2" borderId="2" xfId="0" applyNumberFormat="1" applyFont="1" applyFill="1" applyBorder="1" applyAlignment="1" applyProtection="1">
      <alignment horizontal="left" vertical="top" wrapText="1"/>
    </xf>
    <xf numFmtId="49" fontId="2" fillId="2" borderId="6" xfId="0" applyNumberFormat="1" applyFont="1" applyFill="1" applyBorder="1" applyAlignment="1" applyProtection="1">
      <alignment horizontal="left" vertical="top" wrapText="1"/>
    </xf>
    <xf numFmtId="0" fontId="2" fillId="3" borderId="7" xfId="1" quotePrefix="1" applyFont="1" applyFill="1" applyBorder="1" applyAlignment="1">
      <alignment horizontal="left" vertical="top" wrapText="1"/>
    </xf>
    <xf numFmtId="0" fontId="2" fillId="3" borderId="0" xfId="1" quotePrefix="1" applyFont="1" applyFill="1" applyBorder="1" applyAlignment="1">
      <alignment horizontal="left" vertical="top" wrapText="1"/>
    </xf>
    <xf numFmtId="0" fontId="2" fillId="3" borderId="11" xfId="1" quotePrefix="1" applyFont="1" applyFill="1" applyBorder="1" applyAlignment="1">
      <alignment horizontal="left" vertical="top" wrapText="1"/>
    </xf>
    <xf numFmtId="0" fontId="2" fillId="0" borderId="7"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11" xfId="1" applyFont="1" applyFill="1" applyBorder="1" applyAlignment="1">
      <alignment horizontal="left" vertical="top" wrapText="1"/>
    </xf>
    <xf numFmtId="0" fontId="2" fillId="2" borderId="7" xfId="1" quotePrefix="1" applyFont="1" applyBorder="1" applyAlignment="1">
      <alignment horizontal="left" vertical="top" wrapText="1"/>
    </xf>
    <xf numFmtId="0" fontId="2" fillId="2" borderId="0" xfId="1" quotePrefix="1" applyFont="1" applyBorder="1" applyAlignment="1">
      <alignment horizontal="left" vertical="top" wrapText="1"/>
    </xf>
    <xf numFmtId="49" fontId="2" fillId="2" borderId="5" xfId="0" quotePrefix="1" applyNumberFormat="1" applyFont="1" applyFill="1" applyBorder="1" applyAlignment="1" applyProtection="1">
      <alignment horizontal="left" vertical="top" wrapText="1"/>
    </xf>
    <xf numFmtId="0" fontId="2" fillId="2" borderId="11" xfId="1" quotePrefix="1" applyFont="1" applyBorder="1" applyAlignment="1">
      <alignment horizontal="left" vertical="top" wrapText="1"/>
    </xf>
    <xf numFmtId="49" fontId="2" fillId="2" borderId="7" xfId="0" quotePrefix="1" applyNumberFormat="1" applyFont="1" applyFill="1" applyBorder="1" applyAlignment="1" applyProtection="1">
      <alignment horizontal="left" vertical="top" wrapText="1"/>
    </xf>
    <xf numFmtId="49" fontId="2" fillId="2" borderId="0" xfId="0" applyNumberFormat="1" applyFont="1" applyFill="1" applyBorder="1" applyAlignment="1" applyProtection="1">
      <alignment horizontal="left" vertical="top" wrapText="1"/>
    </xf>
    <xf numFmtId="49" fontId="2" fillId="2" borderId="11" xfId="0" applyNumberFormat="1" applyFont="1" applyFill="1" applyBorder="1" applyAlignment="1" applyProtection="1">
      <alignment horizontal="left" vertical="top" wrapText="1"/>
    </xf>
    <xf numFmtId="0" fontId="2" fillId="3" borderId="0" xfId="1" applyFont="1" applyFill="1" applyBorder="1" applyAlignment="1">
      <alignment horizontal="left" vertical="top" wrapText="1"/>
    </xf>
  </cellXfs>
  <cellStyles count="51">
    <cellStyle name="ArtDescriptif" xfId="28" xr:uid="{579D34E9-90D1-4B92-BB40-AFEFE875647E}"/>
    <cellStyle name="ArtLibelleCond" xfId="27" xr:uid="{E67FFB52-0F45-4E7B-8415-F28D1EA8C55A}"/>
    <cellStyle name="ArtNote1" xfId="29" xr:uid="{36D30D1A-D749-4753-9769-3D21A7C531B5}"/>
    <cellStyle name="ArtNote2" xfId="30" xr:uid="{B6CB6197-4077-488B-BA03-85880A257F53}"/>
    <cellStyle name="ArtNote3" xfId="31" xr:uid="{A729B3BD-5288-4D00-944A-F01931E2E336}"/>
    <cellStyle name="ArtNote4" xfId="32" xr:uid="{73EB8C7F-62C4-411F-B304-B35BC5CBC68D}"/>
    <cellStyle name="ArtNote5" xfId="33" xr:uid="{C0AFEF8B-C5CF-46B7-8D3E-05BF0F27AD83}"/>
    <cellStyle name="ArtQuantite" xfId="34" xr:uid="{24930973-86EA-48EB-9195-ECEB20F1B608}"/>
    <cellStyle name="ArtTitre" xfId="26" xr:uid="{9AE7FFDA-E7BA-4B47-A39E-C77D24CA11C2}"/>
    <cellStyle name="ChapDescriptif0" xfId="7" xr:uid="{9B35582E-0B42-4148-B1FC-691A988DE240}"/>
    <cellStyle name="ChapDescriptif1" xfId="11" xr:uid="{49AAE256-D833-4EB2-AAF4-BDF40B716E90}"/>
    <cellStyle name="ChapDescriptif2" xfId="15" xr:uid="{136C484B-E7FB-4A83-8B23-4E49B69D9C74}"/>
    <cellStyle name="ChapDescriptif3" xfId="19" xr:uid="{7072A0C3-6366-4BA6-AF03-17C92AA2E4BA}"/>
    <cellStyle name="ChapDescriptif4" xfId="23" xr:uid="{C0F2CF29-34F5-472F-83F1-44A02A8A3DD6}"/>
    <cellStyle name="ChapNote0" xfId="8" xr:uid="{443588FC-AA79-4204-B6B3-92B7073F9BF6}"/>
    <cellStyle name="ChapNote1" xfId="12" xr:uid="{000911FD-5868-4F8B-89F8-CC33807E7516}"/>
    <cellStyle name="ChapNote2" xfId="16" xr:uid="{45B71781-EC93-44F1-9F31-993A0A8F53E9}"/>
    <cellStyle name="ChapNote3" xfId="20" xr:uid="{75316B5D-B59A-43A1-847B-205DC7D13947}"/>
    <cellStyle name="ChapNote4" xfId="24" xr:uid="{447A3DBB-4D10-4A13-B7DB-42D8C0361442}"/>
    <cellStyle name="ChapRecap0" xfId="9" xr:uid="{EE2995EE-BC1F-4A29-80D2-F3D316DCB0BB}"/>
    <cellStyle name="ChapRecap1" xfId="13" xr:uid="{93114D78-F7F7-4897-92F8-B046880C8A8F}"/>
    <cellStyle name="ChapRecap2" xfId="17" xr:uid="{7172AE86-B796-4BD1-8CE2-34BBD94D4D44}"/>
    <cellStyle name="ChapRecap3" xfId="21" xr:uid="{E362F41D-93F2-44DF-A2E7-360F03C52C39}"/>
    <cellStyle name="ChapRecap4" xfId="25" xr:uid="{3AD1097A-7686-4F9D-9522-B9108DEAFB43}"/>
    <cellStyle name="ChapTitre0" xfId="6" xr:uid="{BDF19853-F9FE-4114-9099-2A9C0AB2EA30}"/>
    <cellStyle name="ChapTitre1" xfId="10" xr:uid="{53E51FCF-0E36-47E9-80B4-E9342DFD16CB}"/>
    <cellStyle name="ChapTitre2" xfId="14" xr:uid="{488F194B-0372-460E-B216-C47EE856DDAA}"/>
    <cellStyle name="ChapTitre3" xfId="18" xr:uid="{DFF05010-867F-4CEA-AA04-129219BFB9AB}"/>
    <cellStyle name="ChapTitre4" xfId="22" xr:uid="{D81495C2-CF72-46D7-B5F7-902A75839D73}"/>
    <cellStyle name="Commentaire" xfId="49" xr:uid="{7A667C1B-AAD4-4280-A3F1-4FDDE4C7AD65}"/>
    <cellStyle name="DQLocQuantNonLoc" xfId="42" xr:uid="{57E5B4E9-F17B-45C7-AFBD-9149079665EC}"/>
    <cellStyle name="DQLocRefClass" xfId="41" xr:uid="{BF40294E-FC1D-4482-B4A8-0D14B207B558}"/>
    <cellStyle name="DQLocStruct" xfId="43" xr:uid="{BD9F8550-0973-49F3-AB11-7D3C6DB10D37}"/>
    <cellStyle name="DQMinutes" xfId="44" xr:uid="{E9E0A586-67FC-4699-A6CD-DB1DCBDD5F12}"/>
    <cellStyle name="Info Entete" xfId="47" xr:uid="{5FCB04ED-FEFA-4FCA-944F-7980C3FA694C}"/>
    <cellStyle name="Inter Entete" xfId="48" xr:uid="{ED369056-28B3-406D-B8D0-54EFC8EBDC38}"/>
    <cellStyle name="LocGen" xfId="36" xr:uid="{793B1100-1AB9-4B01-8FAE-B6E61B3FDFB6}"/>
    <cellStyle name="LocLit" xfId="38" xr:uid="{904216E2-9C8A-4F96-812A-9C306EBE5D0C}"/>
    <cellStyle name="LocRefClass" xfId="37" xr:uid="{79E28A8D-3FE4-4329-84E0-EEE72FED7615}"/>
    <cellStyle name="LocSignetRep" xfId="40" xr:uid="{0B1D93C0-6EC4-4F7A-A160-367DF8879F4F}"/>
    <cellStyle name="LocStrRecap0" xfId="3" xr:uid="{D36AA28E-E3E5-494B-A789-DAE013964A38}"/>
    <cellStyle name="LocStrRecap1" xfId="5" xr:uid="{67DECD54-0F6E-4D5F-8F4F-B305C1071B91}"/>
    <cellStyle name="LocStrTexte0" xfId="2" xr:uid="{98122B96-63BE-4EC0-B55E-78616880B630}"/>
    <cellStyle name="LocStrTexte1" xfId="4" xr:uid="{39BF64A2-53CB-4D4D-9BF0-6A8FF6706CBC}"/>
    <cellStyle name="LocStruct" xfId="39" xr:uid="{FAEBB0FC-AA22-4D0C-9340-C308580D3310}"/>
    <cellStyle name="LocTitre" xfId="35" xr:uid="{9788E840-5AEE-4710-9A8A-71718FDDBC0B}"/>
    <cellStyle name="Lot" xfId="45" xr:uid="{3F475826-433B-4FD4-9288-096D6AB6F72F}"/>
    <cellStyle name="Normal" xfId="0" builtinId="0" customBuiltin="1"/>
    <cellStyle name="Normal 2 2" xfId="50" xr:uid="{2759A412-E069-448C-A1B9-7C36977FD063}"/>
    <cellStyle name="Numerotation" xfId="1" xr:uid="{C4B87C51-E487-4684-BF5E-AF0986068CEC}"/>
    <cellStyle name="Titre Entete" xfId="46" xr:uid="{75EE4A9A-D6F3-42AE-BB60-F8DD6A44BD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5" name="Image 4">
          <a:extLst>
            <a:ext uri="{FF2B5EF4-FFF2-40B4-BE49-F238E27FC236}">
              <a16:creationId xmlns:a16="http://schemas.microsoft.com/office/drawing/2014/main" id="{D7FB12DF-4024-4A16-BA1D-6F497DDB7D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2" name="Image 1">
          <a:extLst>
            <a:ext uri="{FF2B5EF4-FFF2-40B4-BE49-F238E27FC236}">
              <a16:creationId xmlns:a16="http://schemas.microsoft.com/office/drawing/2014/main" id="{88733F83-44F6-43A6-8E38-5351EF79CA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2" name="Image 1">
          <a:extLst>
            <a:ext uri="{FF2B5EF4-FFF2-40B4-BE49-F238E27FC236}">
              <a16:creationId xmlns:a16="http://schemas.microsoft.com/office/drawing/2014/main" id="{D877836D-0C13-49E3-8D38-86EE5694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2" name="Image 1">
          <a:extLst>
            <a:ext uri="{FF2B5EF4-FFF2-40B4-BE49-F238E27FC236}">
              <a16:creationId xmlns:a16="http://schemas.microsoft.com/office/drawing/2014/main" id="{DE0C1B9C-3C1E-4F4C-8B4C-313EB25F4A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19051</xdr:colOff>
      <xdr:row>3</xdr:row>
      <xdr:rowOff>81915</xdr:rowOff>
    </xdr:to>
    <xdr:pic>
      <xdr:nvPicPr>
        <xdr:cNvPr id="2" name="Image 1">
          <a:extLst>
            <a:ext uri="{FF2B5EF4-FFF2-40B4-BE49-F238E27FC236}">
              <a16:creationId xmlns:a16="http://schemas.microsoft.com/office/drawing/2014/main" id="{8ABC71AC-2F13-479F-BD60-8C19FB3007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1" y="0"/>
          <a:ext cx="609600" cy="8534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D6F71-C7C8-4938-95B6-F977D26F037D}">
  <sheetPr>
    <pageSetUpPr fitToPage="1"/>
  </sheetPr>
  <dimension ref="A1:ZZ112"/>
  <sheetViews>
    <sheetView zoomScaleNormal="100" workbookViewId="0">
      <pane xSplit="2" ySplit="5" topLeftCell="C86" activePane="bottomRight" state="frozen"/>
      <selection pane="topRight" activeCell="C1" sqref="C1"/>
      <selection pane="bottomLeft" activeCell="A3" sqref="A3"/>
      <selection pane="bottomRight" activeCell="A93" sqref="A93:F93"/>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38</v>
      </c>
    </row>
    <row r="2" spans="1:702" ht="29.25" customHeight="1" x14ac:dyDescent="0.25">
      <c r="A2" s="1"/>
      <c r="B2" s="80" t="s">
        <v>111</v>
      </c>
      <c r="C2" s="80"/>
      <c r="D2" s="80"/>
      <c r="E2" s="80"/>
      <c r="F2" s="80"/>
    </row>
    <row r="3" spans="1:702" ht="15.75" x14ac:dyDescent="0.25">
      <c r="A3" s="1"/>
      <c r="B3" s="17"/>
    </row>
    <row r="4" spans="1:702" x14ac:dyDescent="0.25">
      <c r="A4" s="1"/>
      <c r="B4" s="18" t="s">
        <v>112</v>
      </c>
    </row>
    <row r="6" spans="1:702" ht="15.75" x14ac:dyDescent="0.25">
      <c r="A6" s="43" t="s">
        <v>89</v>
      </c>
      <c r="B6" s="19"/>
      <c r="C6" s="20"/>
      <c r="D6" s="21"/>
      <c r="E6" s="21"/>
      <c r="F6" s="22"/>
      <c r="ZY6" s="1" t="s">
        <v>1</v>
      </c>
      <c r="ZZ6" s="2"/>
    </row>
    <row r="7" spans="1:702" x14ac:dyDescent="0.25">
      <c r="A7" s="44" t="s">
        <v>113</v>
      </c>
      <c r="B7" s="23"/>
      <c r="C7" s="24"/>
      <c r="D7" s="25"/>
      <c r="E7" s="26"/>
      <c r="F7" s="27">
        <f>ROUND(D7*E7,2)</f>
        <v>0</v>
      </c>
      <c r="ZY7" s="1" t="s">
        <v>4</v>
      </c>
      <c r="ZZ7" s="2" t="s">
        <v>5</v>
      </c>
    </row>
    <row r="8" spans="1:702" ht="51.95" customHeight="1" x14ac:dyDescent="0.25">
      <c r="A8" s="81" t="s">
        <v>136</v>
      </c>
      <c r="B8" s="82"/>
      <c r="C8" s="82"/>
      <c r="D8" s="82"/>
      <c r="E8" s="82"/>
      <c r="F8" s="83"/>
      <c r="ZZ8" s="2"/>
    </row>
    <row r="9" spans="1:702" s="28" customFormat="1" ht="8.1" customHeight="1" x14ac:dyDescent="0.25">
      <c r="A9" s="75"/>
      <c r="B9" s="76"/>
      <c r="C9" s="52"/>
      <c r="D9" s="53"/>
      <c r="E9" s="53"/>
      <c r="F9" s="46"/>
    </row>
    <row r="10" spans="1:702" s="30" customFormat="1" ht="38.25" x14ac:dyDescent="0.25">
      <c r="A10" s="47" t="s">
        <v>49</v>
      </c>
      <c r="B10" s="29" t="s">
        <v>50</v>
      </c>
      <c r="C10" s="29" t="s">
        <v>0</v>
      </c>
      <c r="D10" s="29" t="s">
        <v>52</v>
      </c>
      <c r="E10" s="29" t="s">
        <v>51</v>
      </c>
      <c r="F10" s="48" t="s">
        <v>53</v>
      </c>
    </row>
    <row r="11" spans="1:702" s="28" customFormat="1" ht="8.1" customHeight="1" x14ac:dyDescent="0.25">
      <c r="A11" s="57"/>
      <c r="B11" s="58"/>
      <c r="C11" s="59"/>
      <c r="D11" s="60"/>
      <c r="E11" s="60"/>
      <c r="F11" s="60"/>
    </row>
    <row r="12" spans="1:702" x14ac:dyDescent="0.25">
      <c r="A12" s="61" t="s">
        <v>109</v>
      </c>
      <c r="B12" s="62" t="s">
        <v>114</v>
      </c>
      <c r="C12" s="63" t="s">
        <v>3</v>
      </c>
      <c r="D12" s="64">
        <v>1</v>
      </c>
      <c r="E12" s="65"/>
      <c r="F12" s="66">
        <f>E12*D12</f>
        <v>0</v>
      </c>
      <c r="ZZ12" s="2"/>
    </row>
    <row r="13" spans="1:702" s="28" customFormat="1" ht="8.1" customHeight="1" x14ac:dyDescent="0.25">
      <c r="A13" s="67"/>
      <c r="B13" s="68"/>
      <c r="C13" s="69"/>
      <c r="D13" s="70"/>
      <c r="E13" s="70"/>
      <c r="F13" s="70"/>
    </row>
    <row r="14" spans="1:702" x14ac:dyDescent="0.25">
      <c r="A14" s="44" t="s">
        <v>115</v>
      </c>
      <c r="B14" s="23"/>
      <c r="C14" s="24"/>
      <c r="D14" s="25"/>
      <c r="E14" s="26"/>
      <c r="F14" s="27">
        <f>ROUND(D14*E14,2)</f>
        <v>0</v>
      </c>
      <c r="ZY14" s="1" t="s">
        <v>4</v>
      </c>
      <c r="ZZ14" s="2" t="s">
        <v>5</v>
      </c>
    </row>
    <row r="15" spans="1:702" s="39" customFormat="1" ht="39" customHeight="1" x14ac:dyDescent="0.25">
      <c r="A15" s="77" t="s">
        <v>116</v>
      </c>
      <c r="B15" s="78"/>
      <c r="C15" s="78"/>
      <c r="D15" s="78"/>
      <c r="E15" s="78"/>
      <c r="F15" s="79"/>
      <c r="ZZ15" s="40"/>
    </row>
    <row r="16" spans="1:702" s="28" customFormat="1" ht="8.1" customHeight="1" x14ac:dyDescent="0.25">
      <c r="A16" s="75"/>
      <c r="B16" s="76"/>
      <c r="C16" s="52"/>
      <c r="D16" s="53"/>
      <c r="E16" s="53"/>
      <c r="F16" s="46"/>
    </row>
    <row r="17" spans="1:702" s="30" customFormat="1" ht="38.25" x14ac:dyDescent="0.25">
      <c r="A17" s="47" t="s">
        <v>49</v>
      </c>
      <c r="B17" s="29" t="s">
        <v>50</v>
      </c>
      <c r="C17" s="29" t="s">
        <v>0</v>
      </c>
      <c r="D17" s="29" t="s">
        <v>52</v>
      </c>
      <c r="E17" s="29" t="s">
        <v>51</v>
      </c>
      <c r="F17" s="48" t="s">
        <v>53</v>
      </c>
    </row>
    <row r="18" spans="1:702" s="28" customFormat="1" ht="8.1" customHeight="1" x14ac:dyDescent="0.25">
      <c r="A18" s="57"/>
      <c r="B18" s="58"/>
      <c r="C18" s="59"/>
      <c r="D18" s="60"/>
      <c r="E18" s="60"/>
      <c r="F18" s="60"/>
    </row>
    <row r="19" spans="1:702" x14ac:dyDescent="0.25">
      <c r="A19" s="71" t="s">
        <v>195</v>
      </c>
      <c r="B19" s="62" t="s">
        <v>147</v>
      </c>
      <c r="C19" s="63" t="s">
        <v>120</v>
      </c>
      <c r="D19" s="73">
        <v>135.66</v>
      </c>
      <c r="E19" s="65"/>
      <c r="F19" s="66">
        <f>ROUND(D19*E19,2)</f>
        <v>0</v>
      </c>
      <c r="ZY19" s="1" t="s">
        <v>4</v>
      </c>
      <c r="ZZ19" s="2" t="s">
        <v>7</v>
      </c>
    </row>
    <row r="20" spans="1:702" s="28" customFormat="1" ht="8.1" customHeight="1" x14ac:dyDescent="0.25">
      <c r="A20" s="67"/>
      <c r="B20" s="68"/>
      <c r="C20" s="69"/>
      <c r="D20" s="70"/>
      <c r="E20" s="70"/>
      <c r="F20" s="70"/>
    </row>
    <row r="21" spans="1:702" x14ac:dyDescent="0.25">
      <c r="A21" s="44" t="s">
        <v>138</v>
      </c>
      <c r="B21" s="23"/>
      <c r="C21" s="24"/>
      <c r="D21" s="25"/>
      <c r="E21" s="26"/>
      <c r="F21" s="27">
        <f>ROUND(D21*E21,2)</f>
        <v>0</v>
      </c>
      <c r="ZY21" s="1" t="s">
        <v>4</v>
      </c>
      <c r="ZZ21" s="2" t="s">
        <v>5</v>
      </c>
    </row>
    <row r="22" spans="1:702" s="39" customFormat="1" ht="51.95" customHeight="1" x14ac:dyDescent="0.25">
      <c r="A22" s="84" t="s">
        <v>117</v>
      </c>
      <c r="B22" s="85"/>
      <c r="C22" s="85"/>
      <c r="D22" s="85"/>
      <c r="E22" s="85"/>
      <c r="F22" s="86"/>
      <c r="J22" s="41"/>
      <c r="ZZ22" s="40"/>
    </row>
    <row r="23" spans="1:702" s="39" customFormat="1" ht="51.95" customHeight="1" x14ac:dyDescent="0.25">
      <c r="A23" s="87" t="s">
        <v>118</v>
      </c>
      <c r="B23" s="88"/>
      <c r="C23" s="88"/>
      <c r="D23" s="88"/>
      <c r="E23" s="88"/>
      <c r="F23" s="89"/>
      <c r="ZZ23" s="40"/>
    </row>
    <row r="24" spans="1:702" s="39" customFormat="1" x14ac:dyDescent="0.25">
      <c r="A24" s="87" t="s">
        <v>119</v>
      </c>
      <c r="B24" s="88"/>
      <c r="C24" s="88"/>
      <c r="D24" s="88"/>
      <c r="E24" s="88"/>
      <c r="F24" s="89"/>
      <c r="ZZ24" s="40"/>
    </row>
    <row r="25" spans="1:702" s="28" customFormat="1" ht="8.1" customHeight="1" x14ac:dyDescent="0.25">
      <c r="A25" s="75"/>
      <c r="B25" s="76"/>
      <c r="C25" s="52"/>
      <c r="D25" s="53"/>
      <c r="E25" s="53"/>
      <c r="F25" s="46"/>
    </row>
    <row r="26" spans="1:702" s="30" customFormat="1" ht="38.25" x14ac:dyDescent="0.25">
      <c r="A26" s="47" t="s">
        <v>49</v>
      </c>
      <c r="B26" s="29" t="s">
        <v>50</v>
      </c>
      <c r="C26" s="29" t="s">
        <v>0</v>
      </c>
      <c r="D26" s="29" t="s">
        <v>52</v>
      </c>
      <c r="E26" s="29" t="s">
        <v>51</v>
      </c>
      <c r="F26" s="48" t="s">
        <v>53</v>
      </c>
    </row>
    <row r="27" spans="1:702" s="28" customFormat="1" ht="8.1" customHeight="1" x14ac:dyDescent="0.25">
      <c r="A27" s="49"/>
      <c r="B27" s="31"/>
      <c r="C27" s="32"/>
      <c r="D27" s="45"/>
      <c r="E27" s="45"/>
      <c r="F27" s="50"/>
    </row>
    <row r="28" spans="1:702" ht="24" x14ac:dyDescent="0.25">
      <c r="A28" s="71" t="s">
        <v>196</v>
      </c>
      <c r="B28" s="62" t="s">
        <v>148</v>
      </c>
      <c r="C28" s="63" t="s">
        <v>120</v>
      </c>
      <c r="D28" s="73">
        <v>30</v>
      </c>
      <c r="E28" s="65"/>
      <c r="F28" s="66">
        <f>ROUND(D28*E28,2)</f>
        <v>0</v>
      </c>
      <c r="ZY28" s="1" t="s">
        <v>4</v>
      </c>
      <c r="ZZ28" s="2" t="s">
        <v>12</v>
      </c>
    </row>
    <row r="29" spans="1:702" x14ac:dyDescent="0.25">
      <c r="A29" s="71" t="s">
        <v>197</v>
      </c>
      <c r="B29" s="62" t="s">
        <v>149</v>
      </c>
      <c r="C29" s="63" t="s">
        <v>121</v>
      </c>
      <c r="D29" s="73">
        <v>87.3</v>
      </c>
      <c r="E29" s="65"/>
      <c r="F29" s="66">
        <f>ROUND(D29*E29,2)</f>
        <v>0</v>
      </c>
      <c r="ZY29" s="1" t="s">
        <v>4</v>
      </c>
      <c r="ZZ29" s="2" t="s">
        <v>13</v>
      </c>
    </row>
    <row r="30" spans="1:702" s="28" customFormat="1" ht="8.1" customHeight="1" x14ac:dyDescent="0.25">
      <c r="A30" s="67"/>
      <c r="B30" s="68"/>
      <c r="C30" s="69"/>
      <c r="D30" s="70"/>
      <c r="E30" s="70"/>
      <c r="F30" s="70"/>
    </row>
    <row r="31" spans="1:702" x14ac:dyDescent="0.25">
      <c r="A31" s="44" t="s">
        <v>139</v>
      </c>
      <c r="B31" s="23"/>
      <c r="C31" s="24"/>
      <c r="D31" s="25"/>
      <c r="E31" s="26"/>
      <c r="F31" s="27">
        <f>ROUND(D31*E31,2)</f>
        <v>0</v>
      </c>
      <c r="ZY31" s="1" t="s">
        <v>4</v>
      </c>
      <c r="ZZ31" s="2" t="s">
        <v>5</v>
      </c>
    </row>
    <row r="32" spans="1:702" s="39" customFormat="1" x14ac:dyDescent="0.25">
      <c r="A32" s="77" t="s">
        <v>122</v>
      </c>
      <c r="B32" s="78"/>
      <c r="C32" s="78"/>
      <c r="D32" s="78"/>
      <c r="E32" s="78"/>
      <c r="F32" s="79"/>
      <c r="ZZ32" s="40"/>
    </row>
    <row r="33" spans="1:702" s="28" customFormat="1" ht="8.1" customHeight="1" x14ac:dyDescent="0.25">
      <c r="A33" s="75"/>
      <c r="B33" s="76"/>
      <c r="C33" s="52"/>
      <c r="D33" s="53"/>
      <c r="E33" s="53"/>
      <c r="F33" s="46"/>
    </row>
    <row r="34" spans="1:702" s="30" customFormat="1" ht="38.25" x14ac:dyDescent="0.25">
      <c r="A34" s="47" t="s">
        <v>49</v>
      </c>
      <c r="B34" s="29" t="s">
        <v>50</v>
      </c>
      <c r="C34" s="29" t="s">
        <v>0</v>
      </c>
      <c r="D34" s="29" t="s">
        <v>52</v>
      </c>
      <c r="E34" s="29" t="s">
        <v>51</v>
      </c>
      <c r="F34" s="48" t="s">
        <v>53</v>
      </c>
    </row>
    <row r="35" spans="1:702" s="28" customFormat="1" ht="8.1" customHeight="1" x14ac:dyDescent="0.25">
      <c r="A35" s="57"/>
      <c r="B35" s="58"/>
      <c r="C35" s="59"/>
      <c r="D35" s="60"/>
      <c r="E35" s="60"/>
      <c r="F35" s="60"/>
    </row>
    <row r="36" spans="1:702" x14ac:dyDescent="0.25">
      <c r="A36" s="71" t="s">
        <v>198</v>
      </c>
      <c r="B36" s="62" t="s">
        <v>150</v>
      </c>
      <c r="C36" s="63" t="s">
        <v>3</v>
      </c>
      <c r="D36" s="64">
        <v>1</v>
      </c>
      <c r="E36" s="65"/>
      <c r="F36" s="66">
        <f>ROUND(D36*E36,2)</f>
        <v>0</v>
      </c>
      <c r="ZY36" s="1" t="s">
        <v>4</v>
      </c>
      <c r="ZZ36" s="2" t="s">
        <v>15</v>
      </c>
    </row>
    <row r="37" spans="1:702" s="28" customFormat="1" ht="8.1" customHeight="1" x14ac:dyDescent="0.25">
      <c r="A37" s="67"/>
      <c r="B37" s="68"/>
      <c r="C37" s="69"/>
      <c r="D37" s="70"/>
      <c r="E37" s="70"/>
      <c r="F37" s="70"/>
    </row>
    <row r="38" spans="1:702" ht="15.75" x14ac:dyDescent="0.25">
      <c r="A38" s="43" t="s">
        <v>90</v>
      </c>
      <c r="B38" s="19"/>
      <c r="C38" s="20"/>
      <c r="D38" s="21"/>
      <c r="E38" s="21"/>
      <c r="F38" s="22"/>
      <c r="ZY38" s="1" t="s">
        <v>1</v>
      </c>
      <c r="ZZ38" s="2"/>
    </row>
    <row r="39" spans="1:702" x14ac:dyDescent="0.25">
      <c r="A39" s="44" t="s">
        <v>99</v>
      </c>
      <c r="B39" s="23"/>
      <c r="C39" s="24"/>
      <c r="D39" s="25"/>
      <c r="E39" s="26"/>
      <c r="F39" s="27">
        <f>ROUND(D39*E39,2)</f>
        <v>0</v>
      </c>
      <c r="ZY39" s="1" t="s">
        <v>4</v>
      </c>
      <c r="ZZ39" s="2" t="s">
        <v>5</v>
      </c>
    </row>
    <row r="40" spans="1:702" ht="51.95" customHeight="1" x14ac:dyDescent="0.25">
      <c r="A40" s="96" t="s">
        <v>137</v>
      </c>
      <c r="B40" s="97"/>
      <c r="C40" s="97"/>
      <c r="D40" s="97"/>
      <c r="E40" s="97"/>
      <c r="F40" s="98"/>
    </row>
    <row r="41" spans="1:702" s="28" customFormat="1" ht="8.1" customHeight="1" x14ac:dyDescent="0.25">
      <c r="A41" s="75"/>
      <c r="B41" s="76"/>
      <c r="C41" s="52"/>
      <c r="D41" s="53"/>
      <c r="E41" s="53"/>
      <c r="F41" s="46"/>
    </row>
    <row r="42" spans="1:702" s="30" customFormat="1" ht="38.25" x14ac:dyDescent="0.25">
      <c r="A42" s="47" t="s">
        <v>49</v>
      </c>
      <c r="B42" s="29" t="s">
        <v>50</v>
      </c>
      <c r="C42" s="29" t="s">
        <v>0</v>
      </c>
      <c r="D42" s="29" t="s">
        <v>52</v>
      </c>
      <c r="E42" s="29" t="s">
        <v>51</v>
      </c>
      <c r="F42" s="48" t="s">
        <v>53</v>
      </c>
    </row>
    <row r="43" spans="1:702" s="28" customFormat="1" ht="8.1" customHeight="1" x14ac:dyDescent="0.25">
      <c r="A43" s="57"/>
      <c r="B43" s="58"/>
      <c r="C43" s="59"/>
      <c r="D43" s="60"/>
      <c r="E43" s="60"/>
      <c r="F43" s="60"/>
    </row>
    <row r="44" spans="1:702" x14ac:dyDescent="0.25">
      <c r="A44" s="71" t="s">
        <v>199</v>
      </c>
      <c r="B44" s="62" t="s">
        <v>151</v>
      </c>
      <c r="C44" s="63" t="s">
        <v>120</v>
      </c>
      <c r="D44" s="73">
        <v>30</v>
      </c>
      <c r="E44" s="65"/>
      <c r="F44" s="66">
        <f>ROUND(D44*E44,2)</f>
        <v>0</v>
      </c>
      <c r="ZY44" s="1" t="s">
        <v>4</v>
      </c>
      <c r="ZZ44" s="2" t="s">
        <v>20</v>
      </c>
    </row>
    <row r="45" spans="1:702" s="28" customFormat="1" ht="8.1" customHeight="1" x14ac:dyDescent="0.25">
      <c r="A45" s="67"/>
      <c r="B45" s="68"/>
      <c r="C45" s="69"/>
      <c r="D45" s="70"/>
      <c r="E45" s="70"/>
      <c r="F45" s="70"/>
    </row>
    <row r="46" spans="1:702" x14ac:dyDescent="0.25">
      <c r="A46" s="44" t="s">
        <v>140</v>
      </c>
      <c r="B46" s="23"/>
      <c r="C46" s="24"/>
      <c r="D46" s="25"/>
      <c r="E46" s="26"/>
      <c r="F46" s="27">
        <f>ROUND(D46*E46,2)</f>
        <v>0</v>
      </c>
      <c r="ZY46" s="1" t="s">
        <v>4</v>
      </c>
      <c r="ZZ46" s="2" t="s">
        <v>5</v>
      </c>
    </row>
    <row r="47" spans="1:702" ht="51.95" customHeight="1" x14ac:dyDescent="0.25">
      <c r="A47" s="93" t="s">
        <v>123</v>
      </c>
      <c r="B47" s="91"/>
      <c r="C47" s="91"/>
      <c r="D47" s="91"/>
      <c r="E47" s="91"/>
      <c r="F47" s="92"/>
      <c r="ZY47" s="1" t="s">
        <v>17</v>
      </c>
      <c r="ZZ47" s="2"/>
    </row>
    <row r="48" spans="1:702" s="28" customFormat="1" ht="8.1" customHeight="1" x14ac:dyDescent="0.25">
      <c r="A48" s="75"/>
      <c r="B48" s="76"/>
      <c r="C48" s="52"/>
      <c r="D48" s="53"/>
      <c r="E48" s="53"/>
      <c r="F48" s="46"/>
    </row>
    <row r="49" spans="1:702" s="30" customFormat="1" ht="38.25" x14ac:dyDescent="0.25">
      <c r="A49" s="47" t="s">
        <v>49</v>
      </c>
      <c r="B49" s="29" t="s">
        <v>50</v>
      </c>
      <c r="C49" s="29" t="s">
        <v>0</v>
      </c>
      <c r="D49" s="29" t="s">
        <v>52</v>
      </c>
      <c r="E49" s="29" t="s">
        <v>51</v>
      </c>
      <c r="F49" s="48" t="s">
        <v>53</v>
      </c>
    </row>
    <row r="50" spans="1:702" s="28" customFormat="1" ht="8.1" customHeight="1" x14ac:dyDescent="0.25">
      <c r="A50" s="57"/>
      <c r="B50" s="58"/>
      <c r="C50" s="59"/>
      <c r="D50" s="60"/>
      <c r="E50" s="60"/>
      <c r="F50" s="60"/>
    </row>
    <row r="51" spans="1:702" x14ac:dyDescent="0.25">
      <c r="A51" s="71" t="s">
        <v>200</v>
      </c>
      <c r="B51" s="62" t="s">
        <v>201</v>
      </c>
      <c r="C51" s="63" t="s">
        <v>120</v>
      </c>
      <c r="D51" s="73">
        <v>30</v>
      </c>
      <c r="E51" s="65"/>
      <c r="F51" s="66">
        <f t="shared" ref="F51" si="0">ROUND(D51*E51,2)</f>
        <v>0</v>
      </c>
      <c r="ZY51" s="1" t="s">
        <v>4</v>
      </c>
      <c r="ZZ51" s="2" t="s">
        <v>34</v>
      </c>
    </row>
    <row r="52" spans="1:702" s="28" customFormat="1" ht="8.1" customHeight="1" x14ac:dyDescent="0.25">
      <c r="A52" s="67"/>
      <c r="B52" s="68"/>
      <c r="C52" s="69"/>
      <c r="D52" s="70"/>
      <c r="E52" s="70"/>
      <c r="F52" s="70"/>
    </row>
    <row r="53" spans="1:702" x14ac:dyDescent="0.25">
      <c r="A53" s="44" t="s">
        <v>108</v>
      </c>
      <c r="B53" s="23"/>
      <c r="C53" s="24"/>
      <c r="D53" s="25"/>
      <c r="E53" s="26"/>
      <c r="F53" s="27">
        <f>ROUND(D53*E53,2)</f>
        <v>0</v>
      </c>
      <c r="ZY53" s="1" t="s">
        <v>4</v>
      </c>
      <c r="ZZ53" s="2" t="s">
        <v>5</v>
      </c>
    </row>
    <row r="54" spans="1:702" ht="51.95" customHeight="1" x14ac:dyDescent="0.25">
      <c r="A54" s="90" t="s">
        <v>124</v>
      </c>
      <c r="B54" s="91"/>
      <c r="C54" s="91"/>
      <c r="D54" s="91"/>
      <c r="E54" s="91"/>
      <c r="F54" s="92"/>
      <c r="ZY54" s="1" t="s">
        <v>17</v>
      </c>
      <c r="ZZ54" s="2"/>
    </row>
    <row r="55" spans="1:702" s="28" customFormat="1" ht="8.1" customHeight="1" x14ac:dyDescent="0.25">
      <c r="A55" s="75"/>
      <c r="B55" s="76"/>
      <c r="C55" s="52"/>
      <c r="D55" s="53"/>
      <c r="E55" s="53"/>
      <c r="F55" s="46"/>
    </row>
    <row r="56" spans="1:702" s="30" customFormat="1" ht="38.25" x14ac:dyDescent="0.25">
      <c r="A56" s="47" t="s">
        <v>49</v>
      </c>
      <c r="B56" s="29" t="s">
        <v>50</v>
      </c>
      <c r="C56" s="29" t="s">
        <v>0</v>
      </c>
      <c r="D56" s="29" t="s">
        <v>52</v>
      </c>
      <c r="E56" s="29" t="s">
        <v>51</v>
      </c>
      <c r="F56" s="48" t="s">
        <v>53</v>
      </c>
    </row>
    <row r="57" spans="1:702" s="28" customFormat="1" ht="8.1" customHeight="1" x14ac:dyDescent="0.25">
      <c r="A57" s="57"/>
      <c r="B57" s="58"/>
      <c r="C57" s="59"/>
      <c r="D57" s="60"/>
      <c r="E57" s="60"/>
      <c r="F57" s="60"/>
    </row>
    <row r="58" spans="1:702" ht="24" x14ac:dyDescent="0.25">
      <c r="A58" s="71" t="s">
        <v>205</v>
      </c>
      <c r="B58" s="62" t="s">
        <v>204</v>
      </c>
      <c r="C58" s="63" t="s">
        <v>6</v>
      </c>
      <c r="D58" s="64">
        <v>1</v>
      </c>
      <c r="E58" s="65"/>
      <c r="F58" s="66">
        <f>ROUND(D58*E58,2)</f>
        <v>0</v>
      </c>
      <c r="ZY58" s="1" t="s">
        <v>4</v>
      </c>
      <c r="ZZ58" s="2" t="s">
        <v>35</v>
      </c>
    </row>
    <row r="59" spans="1:702" ht="24" x14ac:dyDescent="0.25">
      <c r="A59" s="71" t="s">
        <v>203</v>
      </c>
      <c r="B59" s="62" t="s">
        <v>202</v>
      </c>
      <c r="C59" s="63" t="s">
        <v>120</v>
      </c>
      <c r="D59" s="73">
        <v>4</v>
      </c>
      <c r="E59" s="65"/>
      <c r="F59" s="66">
        <f>ROUND(D59*E59,2)</f>
        <v>0</v>
      </c>
      <c r="ZY59" s="1" t="s">
        <v>4</v>
      </c>
      <c r="ZZ59" s="2" t="s">
        <v>35</v>
      </c>
    </row>
    <row r="60" spans="1:702" s="28" customFormat="1" ht="8.1" customHeight="1" x14ac:dyDescent="0.25">
      <c r="A60" s="67"/>
      <c r="B60" s="68"/>
      <c r="C60" s="69"/>
      <c r="D60" s="70"/>
      <c r="E60" s="70"/>
      <c r="F60" s="70"/>
    </row>
    <row r="61" spans="1:702" x14ac:dyDescent="0.25">
      <c r="A61" s="44" t="s">
        <v>101</v>
      </c>
      <c r="B61" s="23"/>
      <c r="C61" s="24"/>
      <c r="D61" s="25"/>
      <c r="E61" s="26"/>
      <c r="F61" s="27">
        <f>ROUND(D61*E61,2)</f>
        <v>0</v>
      </c>
      <c r="ZY61" s="1" t="s">
        <v>4</v>
      </c>
      <c r="ZZ61" s="2" t="s">
        <v>5</v>
      </c>
    </row>
    <row r="62" spans="1:702" ht="39" customHeight="1" x14ac:dyDescent="0.25">
      <c r="A62" s="93" t="s">
        <v>125</v>
      </c>
      <c r="B62" s="94"/>
      <c r="C62" s="94"/>
      <c r="D62" s="94"/>
      <c r="E62" s="94"/>
      <c r="F62" s="95"/>
      <c r="ZY62" s="1" t="s">
        <v>17</v>
      </c>
      <c r="ZZ62" s="2"/>
    </row>
    <row r="63" spans="1:702" ht="26.1" customHeight="1" x14ac:dyDescent="0.25">
      <c r="A63" s="99" t="s">
        <v>126</v>
      </c>
      <c r="B63" s="100"/>
      <c r="C63" s="100"/>
      <c r="D63" s="100"/>
      <c r="E63" s="100"/>
      <c r="F63" s="101"/>
      <c r="ZZ63" s="2"/>
    </row>
    <row r="64" spans="1:702" ht="26.1" customHeight="1" x14ac:dyDescent="0.25">
      <c r="A64" s="99" t="s">
        <v>127</v>
      </c>
      <c r="B64" s="100"/>
      <c r="C64" s="100"/>
      <c r="D64" s="100"/>
      <c r="E64" s="100"/>
      <c r="F64" s="101"/>
      <c r="ZZ64" s="2"/>
    </row>
    <row r="65" spans="1:702" s="28" customFormat="1" ht="8.1" customHeight="1" x14ac:dyDescent="0.25">
      <c r="A65" s="75"/>
      <c r="B65" s="76"/>
      <c r="C65" s="52"/>
      <c r="D65" s="53"/>
      <c r="E65" s="53"/>
      <c r="F65" s="46"/>
    </row>
    <row r="66" spans="1:702" s="30" customFormat="1" ht="38.25" x14ac:dyDescent="0.25">
      <c r="A66" s="47" t="s">
        <v>49</v>
      </c>
      <c r="B66" s="29" t="s">
        <v>50</v>
      </c>
      <c r="C66" s="29" t="s">
        <v>0</v>
      </c>
      <c r="D66" s="29" t="s">
        <v>52</v>
      </c>
      <c r="E66" s="29" t="s">
        <v>51</v>
      </c>
      <c r="F66" s="48" t="s">
        <v>53</v>
      </c>
    </row>
    <row r="67" spans="1:702" s="28" customFormat="1" ht="8.1" customHeight="1" x14ac:dyDescent="0.25">
      <c r="A67" s="57"/>
      <c r="B67" s="58"/>
      <c r="C67" s="59"/>
      <c r="D67" s="60"/>
      <c r="E67" s="60"/>
      <c r="F67" s="60"/>
    </row>
    <row r="68" spans="1:702" ht="24" x14ac:dyDescent="0.25">
      <c r="A68" s="71" t="s">
        <v>208</v>
      </c>
      <c r="B68" s="62" t="s">
        <v>209</v>
      </c>
      <c r="C68" s="63" t="s">
        <v>18</v>
      </c>
      <c r="D68" s="73">
        <v>6.3</v>
      </c>
      <c r="E68" s="65"/>
      <c r="F68" s="66">
        <f>ROUND(D68*E68,2)</f>
        <v>0</v>
      </c>
      <c r="ZY68" s="1" t="s">
        <v>4</v>
      </c>
      <c r="ZZ68" s="2" t="s">
        <v>21</v>
      </c>
    </row>
    <row r="69" spans="1:702" x14ac:dyDescent="0.25">
      <c r="A69" s="71" t="s">
        <v>206</v>
      </c>
      <c r="B69" s="62" t="s">
        <v>152</v>
      </c>
      <c r="C69" s="63" t="s">
        <v>0</v>
      </c>
      <c r="D69" s="64">
        <v>2</v>
      </c>
      <c r="E69" s="65"/>
      <c r="F69" s="66">
        <f>ROUND(D69*E69,2)</f>
        <v>0</v>
      </c>
      <c r="ZY69" s="1" t="s">
        <v>4</v>
      </c>
      <c r="ZZ69" s="2" t="s">
        <v>22</v>
      </c>
    </row>
    <row r="70" spans="1:702" x14ac:dyDescent="0.25">
      <c r="A70" s="71" t="s">
        <v>207</v>
      </c>
      <c r="B70" s="62" t="s">
        <v>153</v>
      </c>
      <c r="C70" s="63" t="s">
        <v>18</v>
      </c>
      <c r="D70" s="73">
        <v>6.3</v>
      </c>
      <c r="E70" s="65"/>
      <c r="F70" s="66">
        <f>ROUND(D70*E70,2)</f>
        <v>0</v>
      </c>
      <c r="ZY70" s="1" t="s">
        <v>4</v>
      </c>
      <c r="ZZ70" s="2" t="s">
        <v>37</v>
      </c>
    </row>
    <row r="71" spans="1:702" s="28" customFormat="1" ht="8.1" customHeight="1" x14ac:dyDescent="0.25">
      <c r="A71" s="67"/>
      <c r="B71" s="68"/>
      <c r="C71" s="69"/>
      <c r="D71" s="70"/>
      <c r="E71" s="70"/>
      <c r="F71" s="70"/>
    </row>
    <row r="72" spans="1:702" ht="15.75" x14ac:dyDescent="0.25">
      <c r="A72" s="43" t="s">
        <v>91</v>
      </c>
      <c r="B72" s="19"/>
      <c r="C72" s="20"/>
      <c r="D72" s="21"/>
      <c r="E72" s="21"/>
      <c r="F72" s="22"/>
      <c r="ZY72" s="1" t="s">
        <v>1</v>
      </c>
      <c r="ZZ72" s="2"/>
    </row>
    <row r="73" spans="1:702" x14ac:dyDescent="0.25">
      <c r="A73" s="44" t="s">
        <v>102</v>
      </c>
      <c r="B73" s="23"/>
      <c r="C73" s="24"/>
      <c r="D73" s="25"/>
      <c r="E73" s="26"/>
      <c r="F73" s="27">
        <f>ROUND(D73*E73,2)</f>
        <v>0</v>
      </c>
      <c r="ZY73" s="1" t="s">
        <v>4</v>
      </c>
      <c r="ZZ73" s="2" t="s">
        <v>5</v>
      </c>
    </row>
    <row r="74" spans="1:702" ht="51.95" customHeight="1" x14ac:dyDescent="0.25">
      <c r="A74" s="93" t="s">
        <v>128</v>
      </c>
      <c r="B74" s="94"/>
      <c r="C74" s="94"/>
      <c r="D74" s="94"/>
      <c r="E74" s="94"/>
      <c r="F74" s="95"/>
      <c r="ZY74" s="1" t="s">
        <v>2</v>
      </c>
      <c r="ZZ74" s="2"/>
    </row>
    <row r="75" spans="1:702" ht="26.1" customHeight="1" x14ac:dyDescent="0.25">
      <c r="A75" s="93" t="s">
        <v>129</v>
      </c>
      <c r="B75" s="94"/>
      <c r="C75" s="94"/>
      <c r="D75" s="94"/>
      <c r="E75" s="94"/>
      <c r="F75" s="95"/>
      <c r="ZY75" s="1" t="s">
        <v>2</v>
      </c>
      <c r="ZZ75" s="2"/>
    </row>
    <row r="76" spans="1:702" ht="39" customHeight="1" x14ac:dyDescent="0.25">
      <c r="A76" s="93" t="s">
        <v>130</v>
      </c>
      <c r="B76" s="94"/>
      <c r="C76" s="94"/>
      <c r="D76" s="94"/>
      <c r="E76" s="94"/>
      <c r="F76" s="95"/>
      <c r="ZY76" s="1" t="s">
        <v>2</v>
      </c>
      <c r="ZZ76" s="2"/>
    </row>
    <row r="77" spans="1:702" s="28" customFormat="1" ht="8.1" customHeight="1" x14ac:dyDescent="0.25">
      <c r="A77" s="75"/>
      <c r="B77" s="76"/>
      <c r="C77" s="52"/>
      <c r="D77" s="53"/>
      <c r="E77" s="53"/>
      <c r="F77" s="46"/>
    </row>
    <row r="78" spans="1:702" s="30" customFormat="1" ht="38.25" x14ac:dyDescent="0.25">
      <c r="A78" s="47" t="s">
        <v>49</v>
      </c>
      <c r="B78" s="29" t="s">
        <v>50</v>
      </c>
      <c r="C78" s="29" t="s">
        <v>0</v>
      </c>
      <c r="D78" s="29" t="s">
        <v>52</v>
      </c>
      <c r="E78" s="29" t="s">
        <v>51</v>
      </c>
      <c r="F78" s="48" t="s">
        <v>53</v>
      </c>
    </row>
    <row r="79" spans="1:702" s="28" customFormat="1" ht="8.1" customHeight="1" x14ac:dyDescent="0.25">
      <c r="A79" s="57"/>
      <c r="B79" s="58"/>
      <c r="C79" s="59"/>
      <c r="D79" s="60"/>
      <c r="E79" s="60"/>
      <c r="F79" s="60"/>
    </row>
    <row r="80" spans="1:702" x14ac:dyDescent="0.25">
      <c r="A80" s="71" t="s">
        <v>210</v>
      </c>
      <c r="B80" s="62" t="s">
        <v>154</v>
      </c>
      <c r="C80" s="63" t="s">
        <v>0</v>
      </c>
      <c r="D80" s="64">
        <v>2</v>
      </c>
      <c r="E80" s="65"/>
      <c r="F80" s="66">
        <f>ROUND(D80*E80,2)</f>
        <v>0</v>
      </c>
      <c r="ZY80" s="1" t="s">
        <v>4</v>
      </c>
      <c r="ZZ80" s="2" t="s">
        <v>23</v>
      </c>
    </row>
    <row r="81" spans="1:702" x14ac:dyDescent="0.25">
      <c r="A81" s="71" t="s">
        <v>211</v>
      </c>
      <c r="B81" s="62" t="s">
        <v>155</v>
      </c>
      <c r="C81" s="63" t="s">
        <v>0</v>
      </c>
      <c r="D81" s="64">
        <v>2</v>
      </c>
      <c r="E81" s="65"/>
      <c r="F81" s="66">
        <f t="shared" ref="F81" si="1">ROUND(D81*E81,2)</f>
        <v>0</v>
      </c>
      <c r="ZY81" s="1" t="s">
        <v>4</v>
      </c>
      <c r="ZZ81" s="2" t="s">
        <v>23</v>
      </c>
    </row>
    <row r="82" spans="1:702" s="28" customFormat="1" ht="8.1" customHeight="1" x14ac:dyDescent="0.25">
      <c r="A82" s="67"/>
      <c r="B82" s="68"/>
      <c r="C82" s="69"/>
      <c r="D82" s="70"/>
      <c r="E82" s="70"/>
      <c r="F82" s="70"/>
    </row>
    <row r="83" spans="1:702" ht="15.75" x14ac:dyDescent="0.25">
      <c r="A83" s="43" t="s">
        <v>92</v>
      </c>
      <c r="B83" s="19"/>
      <c r="C83" s="20"/>
      <c r="D83" s="21"/>
      <c r="E83" s="21"/>
      <c r="F83" s="22"/>
      <c r="ZY83" s="1" t="s">
        <v>1</v>
      </c>
      <c r="ZZ83" s="2"/>
    </row>
    <row r="84" spans="1:702" x14ac:dyDescent="0.25">
      <c r="A84" s="44" t="s">
        <v>141</v>
      </c>
      <c r="B84" s="23"/>
      <c r="C84" s="24"/>
      <c r="D84" s="25"/>
      <c r="E84" s="26"/>
      <c r="F84" s="27">
        <f>ROUND(D84*E84,2)</f>
        <v>0</v>
      </c>
      <c r="ZY84" s="1" t="s">
        <v>4</v>
      </c>
      <c r="ZZ84" s="2" t="s">
        <v>5</v>
      </c>
    </row>
    <row r="85" spans="1:702" s="39" customFormat="1" ht="65.099999999999994" customHeight="1" x14ac:dyDescent="0.25">
      <c r="A85" s="77" t="s">
        <v>131</v>
      </c>
      <c r="B85" s="78"/>
      <c r="C85" s="78"/>
      <c r="D85" s="78"/>
      <c r="E85" s="78"/>
      <c r="F85" s="79"/>
      <c r="ZZ85" s="40"/>
    </row>
    <row r="86" spans="1:702" s="28" customFormat="1" ht="8.1" customHeight="1" x14ac:dyDescent="0.25">
      <c r="A86" s="75"/>
      <c r="B86" s="76"/>
      <c r="C86" s="52"/>
      <c r="D86" s="53"/>
      <c r="E86" s="53"/>
      <c r="F86" s="46"/>
    </row>
    <row r="87" spans="1:702" s="30" customFormat="1" ht="38.25" x14ac:dyDescent="0.25">
      <c r="A87" s="47" t="s">
        <v>49</v>
      </c>
      <c r="B87" s="29" t="s">
        <v>50</v>
      </c>
      <c r="C87" s="29" t="s">
        <v>0</v>
      </c>
      <c r="D87" s="29" t="s">
        <v>52</v>
      </c>
      <c r="E87" s="29" t="s">
        <v>51</v>
      </c>
      <c r="F87" s="48" t="s">
        <v>53</v>
      </c>
    </row>
    <row r="88" spans="1:702" s="28" customFormat="1" ht="8.1" customHeight="1" x14ac:dyDescent="0.25">
      <c r="A88" s="57"/>
      <c r="B88" s="58"/>
      <c r="C88" s="59"/>
      <c r="D88" s="60"/>
      <c r="E88" s="60"/>
      <c r="F88" s="60"/>
    </row>
    <row r="89" spans="1:702" ht="24" x14ac:dyDescent="0.25">
      <c r="A89" s="71" t="s">
        <v>212</v>
      </c>
      <c r="B89" s="62" t="s">
        <v>213</v>
      </c>
      <c r="C89" s="63" t="s">
        <v>214</v>
      </c>
      <c r="D89" s="73">
        <v>1</v>
      </c>
      <c r="E89" s="65"/>
      <c r="F89" s="66">
        <f>ROUND(D89*E89,2)</f>
        <v>0</v>
      </c>
      <c r="ZY89" s="1" t="s">
        <v>4</v>
      </c>
      <c r="ZZ89" s="2" t="s">
        <v>24</v>
      </c>
    </row>
    <row r="90" spans="1:702" s="28" customFormat="1" ht="8.1" customHeight="1" x14ac:dyDescent="0.25">
      <c r="A90" s="67"/>
      <c r="B90" s="68"/>
      <c r="C90" s="69"/>
      <c r="D90" s="70"/>
      <c r="E90" s="70"/>
      <c r="F90" s="70"/>
    </row>
    <row r="91" spans="1:702" x14ac:dyDescent="0.25">
      <c r="A91" s="44" t="s">
        <v>143</v>
      </c>
      <c r="B91" s="23"/>
      <c r="C91" s="24"/>
      <c r="D91" s="25"/>
      <c r="E91" s="26"/>
      <c r="F91" s="27">
        <f>ROUND(D91*E91,2)</f>
        <v>0</v>
      </c>
      <c r="ZY91" s="1" t="s">
        <v>4</v>
      </c>
      <c r="ZZ91" s="2" t="s">
        <v>5</v>
      </c>
    </row>
    <row r="92" spans="1:702" s="39" customFormat="1" x14ac:dyDescent="0.25">
      <c r="A92" s="77" t="s">
        <v>133</v>
      </c>
      <c r="B92" s="78"/>
      <c r="C92" s="78"/>
      <c r="D92" s="78"/>
      <c r="E92" s="78"/>
      <c r="F92" s="79"/>
      <c r="ZZ92" s="40"/>
    </row>
    <row r="93" spans="1:702" s="39" customFormat="1" ht="26.1" customHeight="1" x14ac:dyDescent="0.25">
      <c r="A93" s="84" t="s">
        <v>134</v>
      </c>
      <c r="B93" s="78"/>
      <c r="C93" s="78"/>
      <c r="D93" s="78"/>
      <c r="E93" s="78"/>
      <c r="F93" s="79"/>
      <c r="ZZ93" s="40"/>
    </row>
    <row r="94" spans="1:702" s="39" customFormat="1" ht="39" customHeight="1" x14ac:dyDescent="0.25">
      <c r="A94" s="84" t="s">
        <v>135</v>
      </c>
      <c r="B94" s="78"/>
      <c r="C94" s="78"/>
      <c r="D94" s="78"/>
      <c r="E94" s="78"/>
      <c r="F94" s="79"/>
      <c r="ZZ94" s="40"/>
    </row>
    <row r="95" spans="1:702" s="28" customFormat="1" ht="8.1" customHeight="1" x14ac:dyDescent="0.25">
      <c r="A95" s="75"/>
      <c r="B95" s="76"/>
      <c r="C95" s="52"/>
      <c r="D95" s="53"/>
      <c r="E95" s="53"/>
      <c r="F95" s="46"/>
    </row>
    <row r="96" spans="1:702" s="30" customFormat="1" ht="38.25" x14ac:dyDescent="0.25">
      <c r="A96" s="47" t="s">
        <v>49</v>
      </c>
      <c r="B96" s="29" t="s">
        <v>50</v>
      </c>
      <c r="C96" s="29" t="s">
        <v>0</v>
      </c>
      <c r="D96" s="29" t="s">
        <v>52</v>
      </c>
      <c r="E96" s="29" t="s">
        <v>51</v>
      </c>
      <c r="F96" s="48" t="s">
        <v>53</v>
      </c>
    </row>
    <row r="97" spans="1:702" s="28" customFormat="1" ht="8.1" customHeight="1" x14ac:dyDescent="0.25">
      <c r="A97" s="57"/>
      <c r="B97" s="58"/>
      <c r="C97" s="59"/>
      <c r="D97" s="60"/>
      <c r="E97" s="60"/>
      <c r="F97" s="60"/>
    </row>
    <row r="98" spans="1:702" x14ac:dyDescent="0.25">
      <c r="A98" s="71" t="s">
        <v>106</v>
      </c>
      <c r="B98" s="62" t="s">
        <v>215</v>
      </c>
      <c r="C98" s="63" t="s">
        <v>132</v>
      </c>
      <c r="D98" s="73">
        <v>0.2</v>
      </c>
      <c r="E98" s="65"/>
      <c r="F98" s="66">
        <f>ROUND(D98*E98,2)</f>
        <v>0</v>
      </c>
      <c r="ZY98" s="1" t="s">
        <v>4</v>
      </c>
      <c r="ZZ98" s="2" t="s">
        <v>25</v>
      </c>
    </row>
    <row r="99" spans="1:702" s="28" customFormat="1" ht="8.1" customHeight="1" x14ac:dyDescent="0.25">
      <c r="A99" s="67"/>
      <c r="B99" s="68"/>
      <c r="C99" s="69"/>
      <c r="D99" s="70"/>
      <c r="E99" s="70"/>
      <c r="F99" s="70"/>
    </row>
    <row r="100" spans="1:702" ht="15.75" x14ac:dyDescent="0.25">
      <c r="A100" s="43" t="s">
        <v>93</v>
      </c>
      <c r="B100" s="19"/>
      <c r="C100" s="20"/>
      <c r="D100" s="21"/>
      <c r="E100" s="21"/>
      <c r="F100" s="22"/>
      <c r="ZY100" s="1" t="s">
        <v>1</v>
      </c>
      <c r="ZZ100" s="2"/>
    </row>
    <row r="101" spans="1:702" x14ac:dyDescent="0.25">
      <c r="A101" s="44" t="s">
        <v>144</v>
      </c>
      <c r="B101" s="23"/>
      <c r="C101" s="24"/>
      <c r="D101" s="25"/>
      <c r="E101" s="26"/>
      <c r="F101" s="27">
        <f>ROUND(D101*E101,2)</f>
        <v>0</v>
      </c>
      <c r="ZY101" s="1" t="s">
        <v>4</v>
      </c>
      <c r="ZZ101" s="2" t="s">
        <v>5</v>
      </c>
    </row>
    <row r="102" spans="1:702" s="39" customFormat="1" ht="39" customHeight="1" x14ac:dyDescent="0.25">
      <c r="A102" s="77" t="s">
        <v>86</v>
      </c>
      <c r="B102" s="78"/>
      <c r="C102" s="78"/>
      <c r="D102" s="78"/>
      <c r="E102" s="78"/>
      <c r="F102" s="79"/>
      <c r="ZZ102" s="40"/>
    </row>
    <row r="103" spans="1:702" s="28" customFormat="1" ht="8.1" customHeight="1" x14ac:dyDescent="0.25">
      <c r="A103" s="75"/>
      <c r="B103" s="76"/>
      <c r="C103" s="52"/>
      <c r="D103" s="53"/>
      <c r="E103" s="53"/>
      <c r="F103" s="46"/>
    </row>
    <row r="104" spans="1:702" s="30" customFormat="1" ht="38.25" x14ac:dyDescent="0.25">
      <c r="A104" s="47" t="s">
        <v>49</v>
      </c>
      <c r="B104" s="29" t="s">
        <v>50</v>
      </c>
      <c r="C104" s="29" t="s">
        <v>0</v>
      </c>
      <c r="D104" s="29" t="s">
        <v>52</v>
      </c>
      <c r="E104" s="29" t="s">
        <v>51</v>
      </c>
      <c r="F104" s="48" t="s">
        <v>53</v>
      </c>
    </row>
    <row r="105" spans="1:702" s="28" customFormat="1" ht="8.1" customHeight="1" x14ac:dyDescent="0.25">
      <c r="A105" s="57"/>
      <c r="B105" s="58"/>
      <c r="C105" s="59"/>
      <c r="D105" s="60"/>
      <c r="E105" s="60"/>
      <c r="F105" s="60"/>
    </row>
    <row r="106" spans="1:702" ht="24" x14ac:dyDescent="0.25">
      <c r="A106" s="71" t="s">
        <v>216</v>
      </c>
      <c r="B106" s="62" t="s">
        <v>217</v>
      </c>
      <c r="C106" s="63" t="s">
        <v>214</v>
      </c>
      <c r="D106" s="64">
        <v>1</v>
      </c>
      <c r="E106" s="65"/>
      <c r="F106" s="66">
        <f>ROUND(D106*E106,2)</f>
        <v>0</v>
      </c>
      <c r="ZY106" s="1" t="s">
        <v>4</v>
      </c>
      <c r="ZZ106" s="2" t="s">
        <v>28</v>
      </c>
    </row>
    <row r="107" spans="1:702" s="28" customFormat="1" ht="8.1" customHeight="1" x14ac:dyDescent="0.25">
      <c r="A107" s="67"/>
      <c r="B107" s="68"/>
      <c r="C107" s="69"/>
      <c r="D107" s="70"/>
      <c r="E107" s="70"/>
      <c r="F107" s="70"/>
    </row>
    <row r="108" spans="1:702" x14ac:dyDescent="0.25">
      <c r="A108" s="5"/>
      <c r="B108" s="6"/>
      <c r="C108" s="11"/>
      <c r="D108" s="11"/>
      <c r="E108" s="11"/>
      <c r="F108" s="12"/>
    </row>
    <row r="109" spans="1:702" x14ac:dyDescent="0.25">
      <c r="A109" s="3"/>
      <c r="B109" s="7" t="s">
        <v>107</v>
      </c>
      <c r="C109" s="13"/>
      <c r="D109" s="13"/>
      <c r="E109" s="13"/>
      <c r="F109" s="14">
        <f>SUBTOTAL(109,F6:F107)</f>
        <v>0</v>
      </c>
      <c r="ZY109" s="1" t="s">
        <v>29</v>
      </c>
    </row>
    <row r="110" spans="1:702" x14ac:dyDescent="0.25">
      <c r="A110" s="8" t="s">
        <v>31</v>
      </c>
      <c r="B110" s="9" t="s">
        <v>88</v>
      </c>
      <c r="C110" s="13"/>
      <c r="D110" s="13"/>
      <c r="E110" s="13"/>
      <c r="F110" s="14">
        <f>F109*0.2</f>
        <v>0</v>
      </c>
      <c r="ZY110" s="1" t="s">
        <v>30</v>
      </c>
    </row>
    <row r="111" spans="1:702" x14ac:dyDescent="0.25">
      <c r="A111" s="3"/>
      <c r="B111" s="7" t="s">
        <v>33</v>
      </c>
      <c r="C111" s="13"/>
      <c r="D111" s="13"/>
      <c r="E111" s="13"/>
      <c r="F111" s="14">
        <f>F109+F110</f>
        <v>0</v>
      </c>
      <c r="ZY111" s="1" t="s">
        <v>32</v>
      </c>
    </row>
    <row r="112" spans="1:702" x14ac:dyDescent="0.25">
      <c r="A112" s="10"/>
      <c r="B112" s="4"/>
      <c r="C112" s="15"/>
      <c r="D112" s="15"/>
      <c r="E112" s="15"/>
      <c r="F112" s="16"/>
    </row>
  </sheetData>
  <sheetProtection formatCells="0" formatColumns="0" formatRows="0"/>
  <mergeCells count="33">
    <mergeCell ref="A77:B77"/>
    <mergeCell ref="A55:B55"/>
    <mergeCell ref="A32:F32"/>
    <mergeCell ref="A93:F93"/>
    <mergeCell ref="A94:F94"/>
    <mergeCell ref="A24:F24"/>
    <mergeCell ref="A47:F47"/>
    <mergeCell ref="A48:B48"/>
    <mergeCell ref="A25:B25"/>
    <mergeCell ref="A63:F63"/>
    <mergeCell ref="A64:F64"/>
    <mergeCell ref="A74:F74"/>
    <mergeCell ref="A76:F76"/>
    <mergeCell ref="A65:B65"/>
    <mergeCell ref="A75:F75"/>
    <mergeCell ref="A86:B86"/>
    <mergeCell ref="A85:F85"/>
    <mergeCell ref="A103:B103"/>
    <mergeCell ref="A102:F102"/>
    <mergeCell ref="A95:B95"/>
    <mergeCell ref="A92:F92"/>
    <mergeCell ref="B2:F2"/>
    <mergeCell ref="A8:F8"/>
    <mergeCell ref="A15:F15"/>
    <mergeCell ref="A22:F22"/>
    <mergeCell ref="A23:F23"/>
    <mergeCell ref="A9:B9"/>
    <mergeCell ref="A16:B16"/>
    <mergeCell ref="A54:F54"/>
    <mergeCell ref="A62:F62"/>
    <mergeCell ref="A33:B33"/>
    <mergeCell ref="A41:B41"/>
    <mergeCell ref="A40:F40"/>
  </mergeCells>
  <printOptions horizontalCentered="1"/>
  <pageMargins left="0.31496062992125984" right="0.31496062992125984" top="0.39370078740157483" bottom="0.39370078740157483" header="0.31496062992125984" footer="0.31496062992125984"/>
  <pageSetup paperSize="9" scale="98" fitToHeight="10000" orientation="portrait" r:id="rId1"/>
  <headerFooter>
    <oddFooter>&amp;L&amp;"Arial,Normal"&amp;8CHANTIER TYPE 1 - Accord-cadre Désamiantage Lot 1&amp;R&amp;"Arial,Normal"&amp;8Page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57DF1-1B9C-423F-843D-D3BDBBC5009C}">
  <sheetPr>
    <pageSetUpPr fitToPage="1"/>
  </sheetPr>
  <dimension ref="A1:ZZ60"/>
  <sheetViews>
    <sheetView zoomScaleNormal="100" workbookViewId="0">
      <pane xSplit="2" ySplit="5" topLeftCell="C33" activePane="bottomRight" state="frozen"/>
      <selection pane="topRight" activeCell="C1" sqref="C1"/>
      <selection pane="bottomLeft" activeCell="A3" sqref="A3"/>
      <selection pane="bottomRight" activeCell="F58" sqref="F58"/>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38</v>
      </c>
    </row>
    <row r="2" spans="1:702" ht="29.25" customHeight="1" x14ac:dyDescent="0.25">
      <c r="A2" s="1"/>
      <c r="B2" s="80" t="s">
        <v>111</v>
      </c>
      <c r="C2" s="80"/>
      <c r="D2" s="80"/>
      <c r="E2" s="80"/>
      <c r="F2" s="80"/>
    </row>
    <row r="3" spans="1:702" ht="15.75" x14ac:dyDescent="0.25">
      <c r="A3" s="1"/>
      <c r="B3" s="17"/>
    </row>
    <row r="4" spans="1:702" x14ac:dyDescent="0.25">
      <c r="A4" s="1"/>
      <c r="B4" s="18" t="s">
        <v>218</v>
      </c>
    </row>
    <row r="6" spans="1:702" ht="15.75" x14ac:dyDescent="0.25">
      <c r="A6" s="43" t="s">
        <v>89</v>
      </c>
      <c r="B6" s="19"/>
      <c r="C6" s="20"/>
      <c r="D6" s="21"/>
      <c r="E6" s="21"/>
      <c r="F6" s="22"/>
      <c r="ZY6" s="1" t="s">
        <v>1</v>
      </c>
      <c r="ZZ6" s="2"/>
    </row>
    <row r="7" spans="1:702" x14ac:dyDescent="0.25">
      <c r="A7" s="44" t="s">
        <v>145</v>
      </c>
      <c r="B7" s="23"/>
      <c r="C7" s="24"/>
      <c r="D7" s="25"/>
      <c r="E7" s="26"/>
      <c r="F7" s="27">
        <f>ROUND(D7*E7,2)</f>
        <v>0</v>
      </c>
      <c r="ZY7" s="1" t="s">
        <v>4</v>
      </c>
      <c r="ZZ7" s="2" t="s">
        <v>5</v>
      </c>
    </row>
    <row r="8" spans="1:702" x14ac:dyDescent="0.25">
      <c r="A8" s="81" t="s">
        <v>146</v>
      </c>
      <c r="B8" s="82"/>
      <c r="C8" s="82"/>
      <c r="D8" s="82"/>
      <c r="E8" s="82"/>
      <c r="F8" s="83"/>
      <c r="ZZ8" s="2"/>
    </row>
    <row r="9" spans="1:702" s="28" customFormat="1" ht="8.1" customHeight="1" x14ac:dyDescent="0.25">
      <c r="A9" s="75"/>
      <c r="B9" s="76"/>
      <c r="C9" s="52"/>
      <c r="D9" s="53"/>
      <c r="E9" s="53"/>
      <c r="F9" s="46"/>
    </row>
    <row r="10" spans="1:702" s="30" customFormat="1" ht="38.25" x14ac:dyDescent="0.25">
      <c r="A10" s="47" t="s">
        <v>49</v>
      </c>
      <c r="B10" s="29" t="s">
        <v>50</v>
      </c>
      <c r="C10" s="29" t="s">
        <v>0</v>
      </c>
      <c r="D10" s="29" t="s">
        <v>52</v>
      </c>
      <c r="E10" s="29" t="s">
        <v>51</v>
      </c>
      <c r="F10" s="48" t="s">
        <v>53</v>
      </c>
    </row>
    <row r="11" spans="1:702" s="28" customFormat="1" ht="8.1" customHeight="1" x14ac:dyDescent="0.25">
      <c r="A11" s="57"/>
      <c r="B11" s="58"/>
      <c r="C11" s="59"/>
      <c r="D11" s="60"/>
      <c r="E11" s="60"/>
      <c r="F11" s="60"/>
    </row>
    <row r="12" spans="1:702" x14ac:dyDescent="0.25">
      <c r="A12" s="61" t="s">
        <v>142</v>
      </c>
      <c r="B12" s="62" t="s">
        <v>219</v>
      </c>
      <c r="C12" s="63" t="s">
        <v>0</v>
      </c>
      <c r="D12" s="64">
        <v>1</v>
      </c>
      <c r="E12" s="65"/>
      <c r="F12" s="66">
        <f>E12*D12</f>
        <v>0</v>
      </c>
      <c r="ZZ12" s="2"/>
    </row>
    <row r="13" spans="1:702" ht="24" x14ac:dyDescent="0.25">
      <c r="A13" s="61" t="s">
        <v>104</v>
      </c>
      <c r="B13" s="62" t="s">
        <v>156</v>
      </c>
      <c r="C13" s="63" t="s">
        <v>120</v>
      </c>
      <c r="D13" s="73">
        <v>14.8</v>
      </c>
      <c r="E13" s="65"/>
      <c r="F13" s="66">
        <f>E13*D13</f>
        <v>0</v>
      </c>
      <c r="ZZ13" s="2"/>
    </row>
    <row r="14" spans="1:702" s="28" customFormat="1" ht="8.1" customHeight="1" x14ac:dyDescent="0.25">
      <c r="A14" s="67"/>
      <c r="B14" s="68"/>
      <c r="C14" s="69"/>
      <c r="D14" s="70"/>
      <c r="E14" s="70"/>
      <c r="F14" s="70"/>
    </row>
    <row r="15" spans="1:702" x14ac:dyDescent="0.25">
      <c r="A15" s="44" t="s">
        <v>220</v>
      </c>
      <c r="B15" s="23"/>
      <c r="C15" s="24"/>
      <c r="D15" s="25"/>
      <c r="E15" s="26"/>
      <c r="F15" s="27">
        <f>ROUND(D15*E15,2)</f>
        <v>0</v>
      </c>
      <c r="ZY15" s="1" t="s">
        <v>4</v>
      </c>
      <c r="ZZ15" s="2" t="s">
        <v>5</v>
      </c>
    </row>
    <row r="16" spans="1:702" ht="39" customHeight="1" x14ac:dyDescent="0.25">
      <c r="A16" s="81" t="s">
        <v>223</v>
      </c>
      <c r="B16" s="82"/>
      <c r="C16" s="82"/>
      <c r="D16" s="82"/>
      <c r="E16" s="82"/>
      <c r="F16" s="83"/>
      <c r="ZZ16" s="2"/>
    </row>
    <row r="17" spans="1:702" s="28" customFormat="1" ht="8.1" customHeight="1" x14ac:dyDescent="0.25">
      <c r="A17" s="75"/>
      <c r="B17" s="76"/>
      <c r="C17" s="52"/>
      <c r="D17" s="53"/>
      <c r="E17" s="53"/>
      <c r="F17" s="46"/>
    </row>
    <row r="18" spans="1:702" s="30" customFormat="1" ht="38.25" x14ac:dyDescent="0.25">
      <c r="A18" s="47" t="s">
        <v>49</v>
      </c>
      <c r="B18" s="29" t="s">
        <v>50</v>
      </c>
      <c r="C18" s="29" t="s">
        <v>0</v>
      </c>
      <c r="D18" s="29" t="s">
        <v>52</v>
      </c>
      <c r="E18" s="29" t="s">
        <v>51</v>
      </c>
      <c r="F18" s="48" t="s">
        <v>53</v>
      </c>
    </row>
    <row r="19" spans="1:702" s="28" customFormat="1" ht="8.1" customHeight="1" x14ac:dyDescent="0.25">
      <c r="A19" s="57"/>
      <c r="B19" s="58"/>
      <c r="C19" s="59"/>
      <c r="D19" s="60"/>
      <c r="E19" s="60"/>
      <c r="F19" s="60"/>
    </row>
    <row r="20" spans="1:702" x14ac:dyDescent="0.25">
      <c r="A20" s="61" t="s">
        <v>221</v>
      </c>
      <c r="B20" s="62" t="s">
        <v>222</v>
      </c>
      <c r="C20" s="63" t="s">
        <v>214</v>
      </c>
      <c r="D20" s="64">
        <v>1</v>
      </c>
      <c r="E20" s="65"/>
      <c r="F20" s="66">
        <f>E20*D20</f>
        <v>0</v>
      </c>
      <c r="ZZ20" s="2"/>
    </row>
    <row r="21" spans="1:702" s="28" customFormat="1" ht="8.1" customHeight="1" x14ac:dyDescent="0.25">
      <c r="A21" s="67"/>
      <c r="B21" s="68"/>
      <c r="C21" s="69"/>
      <c r="D21" s="70"/>
      <c r="E21" s="70"/>
      <c r="F21" s="70"/>
    </row>
    <row r="22" spans="1:702" ht="15.75" x14ac:dyDescent="0.25">
      <c r="A22" s="43" t="s">
        <v>90</v>
      </c>
      <c r="B22" s="19"/>
      <c r="C22" s="20"/>
      <c r="D22" s="21"/>
      <c r="E22" s="21"/>
      <c r="F22" s="22"/>
      <c r="ZY22" s="1" t="s">
        <v>1</v>
      </c>
      <c r="ZZ22" s="2"/>
    </row>
    <row r="23" spans="1:702" x14ac:dyDescent="0.25">
      <c r="A23" s="44" t="s">
        <v>157</v>
      </c>
      <c r="B23" s="23"/>
      <c r="C23" s="24"/>
      <c r="D23" s="25"/>
      <c r="E23" s="26"/>
      <c r="F23" s="27">
        <f>ROUND(D23*E23,2)</f>
        <v>0</v>
      </c>
      <c r="ZY23" s="1" t="s">
        <v>4</v>
      </c>
      <c r="ZZ23" s="2" t="s">
        <v>5</v>
      </c>
    </row>
    <row r="24" spans="1:702" ht="79.5" customHeight="1" x14ac:dyDescent="0.25">
      <c r="A24" s="93" t="s">
        <v>227</v>
      </c>
      <c r="B24" s="91"/>
      <c r="C24" s="91"/>
      <c r="D24" s="91"/>
      <c r="E24" s="91"/>
      <c r="F24" s="92"/>
      <c r="ZY24" s="1" t="s">
        <v>17</v>
      </c>
      <c r="ZZ24" s="2"/>
    </row>
    <row r="25" spans="1:702" ht="26.1" customHeight="1" x14ac:dyDescent="0.25">
      <c r="A25" s="99" t="s">
        <v>228</v>
      </c>
      <c r="B25" s="100"/>
      <c r="C25" s="100"/>
      <c r="D25" s="100"/>
      <c r="E25" s="100"/>
      <c r="F25" s="101"/>
      <c r="ZZ25" s="2"/>
    </row>
    <row r="26" spans="1:702" s="28" customFormat="1" ht="8.1" customHeight="1" x14ac:dyDescent="0.25">
      <c r="A26" s="75"/>
      <c r="B26" s="76"/>
      <c r="C26" s="52"/>
      <c r="D26" s="53"/>
      <c r="E26" s="53"/>
      <c r="F26" s="46"/>
    </row>
    <row r="27" spans="1:702" s="30" customFormat="1" ht="38.25" x14ac:dyDescent="0.25">
      <c r="A27" s="47" t="s">
        <v>49</v>
      </c>
      <c r="B27" s="29" t="s">
        <v>50</v>
      </c>
      <c r="C27" s="29" t="s">
        <v>0</v>
      </c>
      <c r="D27" s="29" t="s">
        <v>52</v>
      </c>
      <c r="E27" s="29" t="s">
        <v>51</v>
      </c>
      <c r="F27" s="48" t="s">
        <v>53</v>
      </c>
    </row>
    <row r="28" spans="1:702" s="28" customFormat="1" ht="8.1" customHeight="1" x14ac:dyDescent="0.25">
      <c r="A28" s="57"/>
      <c r="B28" s="58"/>
      <c r="C28" s="59"/>
      <c r="D28" s="60"/>
      <c r="E28" s="60"/>
      <c r="F28" s="60"/>
    </row>
    <row r="29" spans="1:702" ht="24" x14ac:dyDescent="0.25">
      <c r="A29" s="71" t="s">
        <v>224</v>
      </c>
      <c r="B29" s="62" t="s">
        <v>225</v>
      </c>
      <c r="C29" s="63" t="s">
        <v>0</v>
      </c>
      <c r="D29" s="64">
        <v>1</v>
      </c>
      <c r="E29" s="65"/>
      <c r="F29" s="66">
        <f t="shared" ref="F29" si="0">ROUND(D29*E29,2)</f>
        <v>0</v>
      </c>
      <c r="ZY29" s="1" t="s">
        <v>4</v>
      </c>
      <c r="ZZ29" s="2" t="s">
        <v>34</v>
      </c>
    </row>
    <row r="30" spans="1:702" x14ac:dyDescent="0.25">
      <c r="A30" s="71" t="s">
        <v>226</v>
      </c>
      <c r="B30" s="62" t="s">
        <v>229</v>
      </c>
      <c r="C30" s="63" t="s">
        <v>120</v>
      </c>
      <c r="D30" s="73">
        <v>8.82</v>
      </c>
      <c r="E30" s="65"/>
      <c r="F30" s="66">
        <f>ROUND(D30*E30,2)</f>
        <v>0</v>
      </c>
      <c r="ZY30" s="1" t="s">
        <v>4</v>
      </c>
      <c r="ZZ30" s="2" t="s">
        <v>34</v>
      </c>
    </row>
    <row r="31" spans="1:702" s="28" customFormat="1" ht="8.1" customHeight="1" x14ac:dyDescent="0.25">
      <c r="A31" s="67"/>
      <c r="B31" s="68"/>
      <c r="C31" s="69"/>
      <c r="D31" s="70"/>
      <c r="E31" s="70"/>
      <c r="F31" s="70"/>
    </row>
    <row r="32" spans="1:702" ht="15.75" x14ac:dyDescent="0.25">
      <c r="A32" s="43" t="s">
        <v>159</v>
      </c>
      <c r="B32" s="19"/>
      <c r="C32" s="20"/>
      <c r="D32" s="21"/>
      <c r="E32" s="21"/>
      <c r="F32" s="22"/>
      <c r="ZY32" s="1" t="s">
        <v>1</v>
      </c>
      <c r="ZZ32" s="2"/>
    </row>
    <row r="33" spans="1:702" x14ac:dyDescent="0.25">
      <c r="A33" s="44" t="s">
        <v>160</v>
      </c>
      <c r="B33" s="23"/>
      <c r="C33" s="24"/>
      <c r="D33" s="25"/>
      <c r="E33" s="26"/>
      <c r="F33" s="27">
        <f>ROUND(D33*E33,2)</f>
        <v>0</v>
      </c>
      <c r="ZY33" s="1" t="s">
        <v>4</v>
      </c>
      <c r="ZZ33" s="2" t="s">
        <v>5</v>
      </c>
    </row>
    <row r="34" spans="1:702" s="39" customFormat="1" ht="39" customHeight="1" x14ac:dyDescent="0.25">
      <c r="A34" s="77" t="s">
        <v>70</v>
      </c>
      <c r="B34" s="78"/>
      <c r="C34" s="78"/>
      <c r="D34" s="78"/>
      <c r="E34" s="78"/>
      <c r="F34" s="79"/>
      <c r="ZZ34" s="40"/>
    </row>
    <row r="35" spans="1:702" s="39" customFormat="1" x14ac:dyDescent="0.25">
      <c r="A35" s="102" t="s">
        <v>71</v>
      </c>
      <c r="B35" s="103"/>
      <c r="C35" s="103"/>
      <c r="D35" s="103"/>
      <c r="E35" s="103"/>
      <c r="F35" s="104"/>
      <c r="ZZ35" s="40"/>
    </row>
    <row r="36" spans="1:702" s="28" customFormat="1" ht="8.1" customHeight="1" x14ac:dyDescent="0.25">
      <c r="A36" s="75"/>
      <c r="B36" s="76"/>
      <c r="C36" s="52"/>
      <c r="D36" s="53"/>
      <c r="E36" s="53"/>
      <c r="F36" s="46"/>
    </row>
    <row r="37" spans="1:702" s="30" customFormat="1" ht="38.25" x14ac:dyDescent="0.25">
      <c r="A37" s="47" t="s">
        <v>49</v>
      </c>
      <c r="B37" s="29" t="s">
        <v>50</v>
      </c>
      <c r="C37" s="29" t="s">
        <v>0</v>
      </c>
      <c r="D37" s="29" t="s">
        <v>52</v>
      </c>
      <c r="E37" s="29" t="s">
        <v>51</v>
      </c>
      <c r="F37" s="48" t="s">
        <v>53</v>
      </c>
    </row>
    <row r="38" spans="1:702" s="28" customFormat="1" ht="8.1" customHeight="1" x14ac:dyDescent="0.25">
      <c r="A38" s="57"/>
      <c r="B38" s="58"/>
      <c r="C38" s="59"/>
      <c r="D38" s="60"/>
      <c r="E38" s="60"/>
      <c r="F38" s="60"/>
    </row>
    <row r="39" spans="1:702" x14ac:dyDescent="0.25">
      <c r="A39" s="71" t="s">
        <v>105</v>
      </c>
      <c r="B39" s="62" t="s">
        <v>230</v>
      </c>
      <c r="C39" s="63" t="s">
        <v>214</v>
      </c>
      <c r="D39" s="64">
        <v>1</v>
      </c>
      <c r="E39" s="65"/>
      <c r="F39" s="66">
        <f>ROUND(D39*E39,2)</f>
        <v>0</v>
      </c>
      <c r="ZY39" s="1" t="s">
        <v>4</v>
      </c>
      <c r="ZZ39" s="2" t="s">
        <v>24</v>
      </c>
    </row>
    <row r="40" spans="1:702" s="28" customFormat="1" ht="8.1" customHeight="1" x14ac:dyDescent="0.25">
      <c r="A40" s="67"/>
      <c r="B40" s="68"/>
      <c r="C40" s="69"/>
      <c r="D40" s="70"/>
      <c r="E40" s="70"/>
      <c r="F40" s="70"/>
    </row>
    <row r="41" spans="1:702" x14ac:dyDescent="0.25">
      <c r="A41" s="44" t="s">
        <v>161</v>
      </c>
      <c r="B41" s="23"/>
      <c r="C41" s="24"/>
      <c r="D41" s="25"/>
      <c r="E41" s="26"/>
      <c r="F41" s="27">
        <f>ROUND(D41*E41,2)</f>
        <v>0</v>
      </c>
      <c r="ZY41" s="1" t="s">
        <v>4</v>
      </c>
      <c r="ZZ41" s="2" t="s">
        <v>5</v>
      </c>
    </row>
    <row r="42" spans="1:702" s="39" customFormat="1" ht="26.1" customHeight="1" x14ac:dyDescent="0.25">
      <c r="A42" s="77" t="s">
        <v>72</v>
      </c>
      <c r="B42" s="78"/>
      <c r="C42" s="78"/>
      <c r="D42" s="78"/>
      <c r="E42" s="78"/>
      <c r="F42" s="79"/>
      <c r="ZZ42" s="40"/>
    </row>
    <row r="43" spans="1:702" s="28" customFormat="1" ht="8.1" customHeight="1" x14ac:dyDescent="0.25">
      <c r="A43" s="75"/>
      <c r="B43" s="76"/>
      <c r="C43" s="52"/>
      <c r="D43" s="53"/>
      <c r="E43" s="53"/>
      <c r="F43" s="46"/>
    </row>
    <row r="44" spans="1:702" s="30" customFormat="1" ht="38.25" x14ac:dyDescent="0.25">
      <c r="A44" s="47" t="s">
        <v>49</v>
      </c>
      <c r="B44" s="29" t="s">
        <v>50</v>
      </c>
      <c r="C44" s="29" t="s">
        <v>0</v>
      </c>
      <c r="D44" s="29" t="s">
        <v>52</v>
      </c>
      <c r="E44" s="29" t="s">
        <v>51</v>
      </c>
      <c r="F44" s="48" t="s">
        <v>53</v>
      </c>
    </row>
    <row r="45" spans="1:702" s="28" customFormat="1" ht="8.1" customHeight="1" x14ac:dyDescent="0.25">
      <c r="A45" s="57"/>
      <c r="B45" s="58"/>
      <c r="C45" s="59"/>
      <c r="D45" s="60"/>
      <c r="E45" s="60"/>
      <c r="F45" s="60"/>
    </row>
    <row r="46" spans="1:702" x14ac:dyDescent="0.25">
      <c r="A46" s="71" t="s">
        <v>106</v>
      </c>
      <c r="B46" s="62" t="s">
        <v>215</v>
      </c>
      <c r="C46" s="63" t="s">
        <v>132</v>
      </c>
      <c r="D46" s="73">
        <v>0.05</v>
      </c>
      <c r="E46" s="65"/>
      <c r="F46" s="66">
        <f>ROUND(D46*E46,2)</f>
        <v>0</v>
      </c>
      <c r="ZY46" s="1" t="s">
        <v>4</v>
      </c>
      <c r="ZZ46" s="2" t="s">
        <v>25</v>
      </c>
    </row>
    <row r="47" spans="1:702" s="28" customFormat="1" ht="8.1" customHeight="1" x14ac:dyDescent="0.25">
      <c r="A47" s="67"/>
      <c r="B47" s="68"/>
      <c r="C47" s="69"/>
      <c r="D47" s="70"/>
      <c r="E47" s="70"/>
      <c r="F47" s="70"/>
    </row>
    <row r="48" spans="1:702" ht="15.75" x14ac:dyDescent="0.25">
      <c r="A48" s="43" t="s">
        <v>231</v>
      </c>
      <c r="B48" s="19"/>
      <c r="C48" s="20"/>
      <c r="D48" s="21"/>
      <c r="E48" s="21"/>
      <c r="F48" s="22"/>
      <c r="ZY48" s="1" t="s">
        <v>1</v>
      </c>
      <c r="ZZ48" s="2"/>
    </row>
    <row r="49" spans="1:702" x14ac:dyDescent="0.25">
      <c r="A49" s="44" t="s">
        <v>232</v>
      </c>
      <c r="B49" s="23"/>
      <c r="C49" s="24"/>
      <c r="D49" s="25"/>
      <c r="E49" s="26"/>
      <c r="F49" s="27">
        <f>ROUND(D49*E49,2)</f>
        <v>0</v>
      </c>
      <c r="ZY49" s="1" t="s">
        <v>4</v>
      </c>
      <c r="ZZ49" s="2" t="s">
        <v>5</v>
      </c>
    </row>
    <row r="50" spans="1:702" s="39" customFormat="1" ht="39" customHeight="1" x14ac:dyDescent="0.25">
      <c r="A50" s="77" t="s">
        <v>86</v>
      </c>
      <c r="B50" s="78"/>
      <c r="C50" s="78"/>
      <c r="D50" s="78"/>
      <c r="E50" s="78"/>
      <c r="F50" s="79"/>
      <c r="ZZ50" s="40"/>
    </row>
    <row r="51" spans="1:702" s="28" customFormat="1" ht="8.1" customHeight="1" x14ac:dyDescent="0.25">
      <c r="A51" s="75"/>
      <c r="B51" s="76"/>
      <c r="C51" s="52"/>
      <c r="D51" s="53"/>
      <c r="E51" s="53"/>
      <c r="F51" s="46"/>
    </row>
    <row r="52" spans="1:702" s="30" customFormat="1" ht="38.25" x14ac:dyDescent="0.25">
      <c r="A52" s="47" t="s">
        <v>49</v>
      </c>
      <c r="B52" s="29" t="s">
        <v>50</v>
      </c>
      <c r="C52" s="29" t="s">
        <v>0</v>
      </c>
      <c r="D52" s="29" t="s">
        <v>52</v>
      </c>
      <c r="E52" s="29" t="s">
        <v>51</v>
      </c>
      <c r="F52" s="48" t="s">
        <v>53</v>
      </c>
    </row>
    <row r="53" spans="1:702" s="28" customFormat="1" ht="8.1" customHeight="1" x14ac:dyDescent="0.25">
      <c r="A53" s="57"/>
      <c r="B53" s="58"/>
      <c r="C53" s="59"/>
      <c r="D53" s="60"/>
      <c r="E53" s="60"/>
      <c r="F53" s="60"/>
    </row>
    <row r="54" spans="1:702" ht="24" x14ac:dyDescent="0.25">
      <c r="A54" s="71" t="s">
        <v>216</v>
      </c>
      <c r="B54" s="62" t="s">
        <v>217</v>
      </c>
      <c r="C54" s="63" t="s">
        <v>214</v>
      </c>
      <c r="D54" s="64">
        <v>1</v>
      </c>
      <c r="E54" s="65"/>
      <c r="F54" s="66">
        <f>ROUND(D54*E54,2)</f>
        <v>0</v>
      </c>
      <c r="ZY54" s="1" t="s">
        <v>4</v>
      </c>
      <c r="ZZ54" s="2" t="s">
        <v>28</v>
      </c>
    </row>
    <row r="55" spans="1:702" s="28" customFormat="1" ht="8.1" customHeight="1" x14ac:dyDescent="0.25">
      <c r="A55" s="67"/>
      <c r="B55" s="68"/>
      <c r="C55" s="69"/>
      <c r="D55" s="70"/>
      <c r="E55" s="70"/>
      <c r="F55" s="70"/>
    </row>
    <row r="56" spans="1:702" x14ac:dyDescent="0.25">
      <c r="A56" s="5"/>
      <c r="B56" s="6"/>
      <c r="C56" s="11"/>
      <c r="D56" s="11"/>
      <c r="E56" s="11"/>
      <c r="F56" s="12"/>
    </row>
    <row r="57" spans="1:702" x14ac:dyDescent="0.25">
      <c r="A57" s="3"/>
      <c r="B57" s="7" t="s">
        <v>107</v>
      </c>
      <c r="C57" s="13"/>
      <c r="D57" s="13"/>
      <c r="E57" s="13"/>
      <c r="F57" s="14">
        <f>SUBTOTAL(109,F6:F47)</f>
        <v>0</v>
      </c>
      <c r="ZY57" s="1" t="s">
        <v>29</v>
      </c>
    </row>
    <row r="58" spans="1:702" x14ac:dyDescent="0.25">
      <c r="A58" s="8" t="s">
        <v>31</v>
      </c>
      <c r="B58" s="9" t="s">
        <v>88</v>
      </c>
      <c r="C58" s="13"/>
      <c r="D58" s="13"/>
      <c r="E58" s="13"/>
      <c r="F58" s="14">
        <f>F57*0.2</f>
        <v>0</v>
      </c>
      <c r="ZY58" s="1" t="s">
        <v>30</v>
      </c>
    </row>
    <row r="59" spans="1:702" x14ac:dyDescent="0.25">
      <c r="A59" s="3"/>
      <c r="B59" s="7" t="s">
        <v>33</v>
      </c>
      <c r="C59" s="13"/>
      <c r="D59" s="13"/>
      <c r="E59" s="13"/>
      <c r="F59" s="14">
        <f>F57+F58</f>
        <v>0</v>
      </c>
      <c r="ZY59" s="1" t="s">
        <v>32</v>
      </c>
    </row>
    <row r="60" spans="1:702" x14ac:dyDescent="0.25">
      <c r="A60" s="10"/>
      <c r="B60" s="4"/>
      <c r="C60" s="15"/>
      <c r="D60" s="15"/>
      <c r="E60" s="15"/>
      <c r="F60" s="16"/>
    </row>
  </sheetData>
  <sheetProtection formatCells="0" formatColumns="0" formatRows="0"/>
  <mergeCells count="15">
    <mergeCell ref="A50:F50"/>
    <mergeCell ref="A51:B51"/>
    <mergeCell ref="A24:F24"/>
    <mergeCell ref="A25:F25"/>
    <mergeCell ref="A26:B26"/>
    <mergeCell ref="B2:F2"/>
    <mergeCell ref="A8:F8"/>
    <mergeCell ref="A9:B9"/>
    <mergeCell ref="A16:F16"/>
    <mergeCell ref="A17:B17"/>
    <mergeCell ref="A34:F34"/>
    <mergeCell ref="A35:F35"/>
    <mergeCell ref="A36:B36"/>
    <mergeCell ref="A42:F42"/>
    <mergeCell ref="A43:B43"/>
  </mergeCells>
  <printOptions horizontalCentered="1"/>
  <pageMargins left="0.31496062992125984" right="0.31496062992125984" top="0.39370078740157483" bottom="0.39370078740157483" header="0.31496062992125984" footer="0.31496062992125984"/>
  <pageSetup paperSize="9" scale="98" fitToHeight="10000" orientation="portrait" r:id="rId1"/>
  <headerFooter>
    <oddFooter>&amp;L&amp;"Arial,Normal"&amp;8CHANTIER TYPE 2 - Accord-cadre Désamiantage Lot 1&amp;R&amp;"Arial,Normal"&amp;8Page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A59D4-084B-4959-A172-BDF4F8244928}">
  <sheetPr>
    <pageSetUpPr fitToPage="1"/>
  </sheetPr>
  <dimension ref="A1:ZZ135"/>
  <sheetViews>
    <sheetView zoomScaleNormal="100" workbookViewId="0">
      <pane xSplit="2" ySplit="5" topLeftCell="C108" activePane="bottomRight" state="frozen"/>
      <selection pane="topRight" activeCell="C1" sqref="C1"/>
      <selection pane="bottomLeft" activeCell="A3" sqref="A3"/>
      <selection pane="bottomRight" activeCell="F133" sqref="F133"/>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38</v>
      </c>
    </row>
    <row r="2" spans="1:702" ht="29.25" customHeight="1" x14ac:dyDescent="0.25">
      <c r="A2" s="1"/>
      <c r="B2" s="80" t="s">
        <v>111</v>
      </c>
      <c r="C2" s="80"/>
      <c r="D2" s="80"/>
      <c r="E2" s="80"/>
      <c r="F2" s="80"/>
    </row>
    <row r="3" spans="1:702" ht="15.75" x14ac:dyDescent="0.25">
      <c r="A3" s="1"/>
      <c r="B3" s="17"/>
    </row>
    <row r="4" spans="1:702" x14ac:dyDescent="0.25">
      <c r="A4" s="1"/>
      <c r="B4" s="18" t="s">
        <v>167</v>
      </c>
    </row>
    <row r="6" spans="1:702" ht="15.75" x14ac:dyDescent="0.25">
      <c r="A6" s="43" t="s">
        <v>89</v>
      </c>
      <c r="B6" s="19"/>
      <c r="C6" s="20"/>
      <c r="D6" s="21"/>
      <c r="E6" s="21"/>
      <c r="F6" s="22"/>
      <c r="ZY6" s="1" t="s">
        <v>1</v>
      </c>
      <c r="ZZ6" s="2"/>
    </row>
    <row r="7" spans="1:702" x14ac:dyDescent="0.25">
      <c r="A7" s="44" t="s">
        <v>94</v>
      </c>
      <c r="B7" s="23"/>
      <c r="C7" s="24"/>
      <c r="D7" s="25"/>
      <c r="E7" s="26"/>
      <c r="F7" s="27">
        <f>ROUND(D7*E7,2)</f>
        <v>0</v>
      </c>
      <c r="ZY7" s="1" t="s">
        <v>4</v>
      </c>
      <c r="ZZ7" s="2" t="s">
        <v>5</v>
      </c>
    </row>
    <row r="8" spans="1:702" ht="26.1" customHeight="1" x14ac:dyDescent="0.25">
      <c r="A8" s="81" t="s">
        <v>40</v>
      </c>
      <c r="B8" s="82"/>
      <c r="C8" s="82"/>
      <c r="D8" s="82"/>
      <c r="E8" s="82"/>
      <c r="F8" s="83"/>
      <c r="ZZ8" s="2"/>
    </row>
    <row r="9" spans="1:702" x14ac:dyDescent="0.25">
      <c r="A9" s="105" t="s">
        <v>41</v>
      </c>
      <c r="B9" s="106"/>
      <c r="C9" s="106"/>
      <c r="D9" s="106"/>
      <c r="E9" s="106"/>
      <c r="F9" s="108"/>
      <c r="ZZ9" s="2"/>
    </row>
    <row r="10" spans="1:702" ht="15" customHeight="1" x14ac:dyDescent="0.25">
      <c r="A10" s="105" t="s">
        <v>42</v>
      </c>
      <c r="B10" s="106"/>
      <c r="C10" s="51"/>
      <c r="D10" s="54"/>
      <c r="E10" s="55"/>
      <c r="F10" s="56"/>
      <c r="ZZ10" s="2"/>
    </row>
    <row r="11" spans="1:702" ht="26.1" customHeight="1" x14ac:dyDescent="0.25">
      <c r="A11" s="105" t="s">
        <v>43</v>
      </c>
      <c r="B11" s="106"/>
      <c r="C11" s="106"/>
      <c r="D11" s="106"/>
      <c r="E11" s="106"/>
      <c r="F11" s="108"/>
      <c r="ZZ11" s="2"/>
    </row>
    <row r="12" spans="1:702" ht="15" customHeight="1" x14ac:dyDescent="0.25">
      <c r="A12" s="105" t="s">
        <v>44</v>
      </c>
      <c r="B12" s="106"/>
      <c r="C12" s="51"/>
      <c r="D12" s="54"/>
      <c r="E12" s="55"/>
      <c r="F12" s="56"/>
      <c r="ZZ12" s="2"/>
    </row>
    <row r="13" spans="1:702" ht="15" customHeight="1" x14ac:dyDescent="0.25">
      <c r="A13" s="105" t="s">
        <v>45</v>
      </c>
      <c r="B13" s="106"/>
      <c r="C13" s="51"/>
      <c r="D13" s="54"/>
      <c r="E13" s="55"/>
      <c r="F13" s="56"/>
      <c r="ZZ13" s="2"/>
    </row>
    <row r="14" spans="1:702" x14ac:dyDescent="0.25">
      <c r="A14" s="105" t="s">
        <v>46</v>
      </c>
      <c r="B14" s="106"/>
      <c r="C14" s="106"/>
      <c r="D14" s="106"/>
      <c r="E14" s="106"/>
      <c r="F14" s="108"/>
      <c r="ZZ14" s="2"/>
    </row>
    <row r="15" spans="1:702" x14ac:dyDescent="0.25">
      <c r="A15" s="105" t="s">
        <v>47</v>
      </c>
      <c r="B15" s="106"/>
      <c r="C15" s="106"/>
      <c r="D15" s="106"/>
      <c r="E15" s="106"/>
      <c r="F15" s="108"/>
      <c r="ZZ15" s="2"/>
    </row>
    <row r="16" spans="1:702" ht="26.1" customHeight="1" x14ac:dyDescent="0.25">
      <c r="A16" s="105" t="s">
        <v>48</v>
      </c>
      <c r="B16" s="106"/>
      <c r="C16" s="106"/>
      <c r="D16" s="106"/>
      <c r="E16" s="106"/>
      <c r="F16" s="108"/>
      <c r="ZZ16" s="2"/>
    </row>
    <row r="17" spans="1:702" s="28" customFormat="1" ht="8.1" customHeight="1" x14ac:dyDescent="0.25">
      <c r="A17" s="75"/>
      <c r="B17" s="76"/>
      <c r="C17" s="52"/>
      <c r="D17" s="53"/>
      <c r="E17" s="53"/>
      <c r="F17" s="46"/>
    </row>
    <row r="18" spans="1:702" s="30" customFormat="1" ht="38.25" x14ac:dyDescent="0.25">
      <c r="A18" s="47" t="s">
        <v>49</v>
      </c>
      <c r="B18" s="29" t="s">
        <v>50</v>
      </c>
      <c r="C18" s="29" t="s">
        <v>0</v>
      </c>
      <c r="D18" s="29" t="s">
        <v>52</v>
      </c>
      <c r="E18" s="29" t="s">
        <v>51</v>
      </c>
      <c r="F18" s="48" t="s">
        <v>53</v>
      </c>
    </row>
    <row r="19" spans="1:702" s="28" customFormat="1" ht="8.1" customHeight="1" x14ac:dyDescent="0.25">
      <c r="A19" s="57"/>
      <c r="B19" s="58"/>
      <c r="C19" s="59"/>
      <c r="D19" s="60"/>
      <c r="E19" s="60"/>
      <c r="F19" s="60"/>
    </row>
    <row r="20" spans="1:702" x14ac:dyDescent="0.25">
      <c r="A20" s="61" t="s">
        <v>158</v>
      </c>
      <c r="B20" s="62" t="s">
        <v>39</v>
      </c>
      <c r="C20" s="63" t="s">
        <v>3</v>
      </c>
      <c r="D20" s="64">
        <v>1</v>
      </c>
      <c r="E20" s="65"/>
      <c r="F20" s="66">
        <f>E20*D20</f>
        <v>0</v>
      </c>
      <c r="ZZ20" s="2"/>
    </row>
    <row r="21" spans="1:702" s="28" customFormat="1" ht="8.1" customHeight="1" x14ac:dyDescent="0.25">
      <c r="A21" s="67"/>
      <c r="B21" s="68"/>
      <c r="C21" s="69"/>
      <c r="D21" s="70"/>
      <c r="E21" s="70"/>
      <c r="F21" s="70"/>
    </row>
    <row r="22" spans="1:702" x14ac:dyDescent="0.25">
      <c r="A22" s="44" t="s">
        <v>95</v>
      </c>
      <c r="B22" s="23"/>
      <c r="C22" s="24"/>
      <c r="D22" s="25"/>
      <c r="E22" s="26"/>
      <c r="F22" s="27">
        <f>ROUND(D22*E22,2)</f>
        <v>0</v>
      </c>
      <c r="ZY22" s="1" t="s">
        <v>4</v>
      </c>
      <c r="ZZ22" s="2" t="s">
        <v>5</v>
      </c>
    </row>
    <row r="23" spans="1:702" s="39" customFormat="1" ht="26.1" customHeight="1" x14ac:dyDescent="0.25">
      <c r="A23" s="77" t="s">
        <v>54</v>
      </c>
      <c r="B23" s="78"/>
      <c r="C23" s="78"/>
      <c r="D23" s="78"/>
      <c r="E23" s="78"/>
      <c r="F23" s="79"/>
      <c r="ZZ23" s="40"/>
    </row>
    <row r="24" spans="1:702" s="39" customFormat="1" x14ac:dyDescent="0.25">
      <c r="A24" s="102" t="s">
        <v>55</v>
      </c>
      <c r="B24" s="103"/>
      <c r="C24" s="103"/>
      <c r="D24" s="103"/>
      <c r="E24" s="103"/>
      <c r="F24" s="104"/>
      <c r="ZZ24" s="40"/>
    </row>
    <row r="25" spans="1:702" s="28" customFormat="1" ht="8.1" customHeight="1" x14ac:dyDescent="0.25">
      <c r="A25" s="75"/>
      <c r="B25" s="76"/>
      <c r="C25" s="52"/>
      <c r="D25" s="53"/>
      <c r="E25" s="53"/>
      <c r="F25" s="46"/>
    </row>
    <row r="26" spans="1:702" s="30" customFormat="1" ht="38.25" x14ac:dyDescent="0.25">
      <c r="A26" s="47" t="s">
        <v>49</v>
      </c>
      <c r="B26" s="29" t="s">
        <v>50</v>
      </c>
      <c r="C26" s="29" t="s">
        <v>0</v>
      </c>
      <c r="D26" s="29" t="s">
        <v>52</v>
      </c>
      <c r="E26" s="29" t="s">
        <v>51</v>
      </c>
      <c r="F26" s="48" t="s">
        <v>53</v>
      </c>
    </row>
    <row r="27" spans="1:702" s="28" customFormat="1" ht="8.1" customHeight="1" x14ac:dyDescent="0.25">
      <c r="A27" s="57"/>
      <c r="B27" s="58"/>
      <c r="C27" s="59"/>
      <c r="D27" s="60"/>
      <c r="E27" s="60"/>
      <c r="F27" s="60"/>
    </row>
    <row r="28" spans="1:702" x14ac:dyDescent="0.25">
      <c r="A28" s="71" t="s">
        <v>233</v>
      </c>
      <c r="B28" s="72" t="s">
        <v>8</v>
      </c>
      <c r="C28" s="63" t="s">
        <v>6</v>
      </c>
      <c r="D28" s="64">
        <v>1</v>
      </c>
      <c r="E28" s="65"/>
      <c r="F28" s="66">
        <f>ROUND(D28*E28,2)</f>
        <v>0</v>
      </c>
      <c r="ZY28" s="1" t="s">
        <v>4</v>
      </c>
      <c r="ZZ28" s="2" t="s">
        <v>7</v>
      </c>
    </row>
    <row r="29" spans="1:702" s="28" customFormat="1" ht="8.1" customHeight="1" x14ac:dyDescent="0.25">
      <c r="A29" s="67"/>
      <c r="B29" s="68"/>
      <c r="C29" s="69"/>
      <c r="D29" s="70"/>
      <c r="E29" s="70"/>
      <c r="F29" s="70"/>
    </row>
    <row r="30" spans="1:702" x14ac:dyDescent="0.25">
      <c r="A30" s="44" t="s">
        <v>96</v>
      </c>
      <c r="B30" s="23"/>
      <c r="C30" s="24"/>
      <c r="D30" s="25"/>
      <c r="E30" s="26"/>
      <c r="F30" s="27">
        <f>ROUND(D30*E30,2)</f>
        <v>0</v>
      </c>
      <c r="ZY30" s="1" t="s">
        <v>4</v>
      </c>
      <c r="ZZ30" s="2" t="s">
        <v>5</v>
      </c>
    </row>
    <row r="31" spans="1:702" s="39" customFormat="1" ht="26.1" customHeight="1" x14ac:dyDescent="0.25">
      <c r="A31" s="77" t="s">
        <v>56</v>
      </c>
      <c r="B31" s="78"/>
      <c r="C31" s="78"/>
      <c r="D31" s="78"/>
      <c r="E31" s="78"/>
      <c r="F31" s="79"/>
      <c r="ZZ31" s="40"/>
    </row>
    <row r="32" spans="1:702" s="39" customFormat="1" x14ac:dyDescent="0.25">
      <c r="A32" s="102" t="s">
        <v>57</v>
      </c>
      <c r="B32" s="103"/>
      <c r="C32" s="103"/>
      <c r="D32" s="103"/>
      <c r="E32" s="103"/>
      <c r="F32" s="104"/>
      <c r="ZZ32" s="40"/>
    </row>
    <row r="33" spans="1:702" s="28" customFormat="1" ht="8.1" customHeight="1" x14ac:dyDescent="0.25">
      <c r="A33" s="75"/>
      <c r="B33" s="76"/>
      <c r="C33" s="52"/>
      <c r="D33" s="53"/>
      <c r="E33" s="53"/>
      <c r="F33" s="46"/>
    </row>
    <row r="34" spans="1:702" s="30" customFormat="1" ht="38.25" x14ac:dyDescent="0.25">
      <c r="A34" s="47" t="s">
        <v>49</v>
      </c>
      <c r="B34" s="29" t="s">
        <v>50</v>
      </c>
      <c r="C34" s="29" t="s">
        <v>0</v>
      </c>
      <c r="D34" s="29" t="s">
        <v>52</v>
      </c>
      <c r="E34" s="29" t="s">
        <v>51</v>
      </c>
      <c r="F34" s="48" t="s">
        <v>53</v>
      </c>
    </row>
    <row r="35" spans="1:702" s="28" customFormat="1" ht="8.1" customHeight="1" x14ac:dyDescent="0.25">
      <c r="A35" s="57"/>
      <c r="B35" s="58"/>
      <c r="C35" s="59"/>
      <c r="D35" s="60"/>
      <c r="E35" s="60"/>
      <c r="F35" s="60"/>
    </row>
    <row r="36" spans="1:702" x14ac:dyDescent="0.25">
      <c r="A36" s="71" t="s">
        <v>109</v>
      </c>
      <c r="B36" s="72" t="s">
        <v>11</v>
      </c>
      <c r="C36" s="63" t="s">
        <v>9</v>
      </c>
      <c r="D36" s="64">
        <v>1</v>
      </c>
      <c r="E36" s="65"/>
      <c r="F36" s="66">
        <f>ROUND(D36*E36,2)</f>
        <v>0</v>
      </c>
      <c r="ZY36" s="1" t="s">
        <v>4</v>
      </c>
      <c r="ZZ36" s="2" t="s">
        <v>10</v>
      </c>
    </row>
    <row r="37" spans="1:702" s="28" customFormat="1" ht="8.1" customHeight="1" x14ac:dyDescent="0.25">
      <c r="A37" s="67"/>
      <c r="B37" s="68"/>
      <c r="C37" s="69"/>
      <c r="D37" s="70"/>
      <c r="E37" s="70"/>
      <c r="F37" s="70"/>
    </row>
    <row r="38" spans="1:702" x14ac:dyDescent="0.25">
      <c r="A38" s="44" t="s">
        <v>97</v>
      </c>
      <c r="B38" s="23"/>
      <c r="C38" s="24"/>
      <c r="D38" s="25"/>
      <c r="E38" s="26"/>
      <c r="F38" s="27">
        <f>ROUND(D38*E38,2)</f>
        <v>0</v>
      </c>
      <c r="ZY38" s="1" t="s">
        <v>4</v>
      </c>
      <c r="ZZ38" s="2" t="s">
        <v>5</v>
      </c>
    </row>
    <row r="39" spans="1:702" s="39" customFormat="1" ht="39" customHeight="1" x14ac:dyDescent="0.25">
      <c r="A39" s="84" t="s">
        <v>58</v>
      </c>
      <c r="B39" s="85"/>
      <c r="C39" s="85"/>
      <c r="D39" s="85"/>
      <c r="E39" s="85"/>
      <c r="F39" s="86"/>
      <c r="J39" s="41"/>
      <c r="ZZ39" s="40"/>
    </row>
    <row r="40" spans="1:702" s="39" customFormat="1" ht="51.95" customHeight="1" x14ac:dyDescent="0.25">
      <c r="A40" s="87" t="s">
        <v>59</v>
      </c>
      <c r="B40" s="88"/>
      <c r="C40" s="88"/>
      <c r="D40" s="88"/>
      <c r="E40" s="88"/>
      <c r="F40" s="89"/>
      <c r="ZZ40" s="40"/>
    </row>
    <row r="41" spans="1:702" s="28" customFormat="1" ht="8.1" customHeight="1" x14ac:dyDescent="0.25">
      <c r="A41" s="75"/>
      <c r="B41" s="76"/>
      <c r="C41" s="52"/>
      <c r="D41" s="53"/>
      <c r="E41" s="53"/>
      <c r="F41" s="46"/>
    </row>
    <row r="42" spans="1:702" s="30" customFormat="1" ht="38.25" x14ac:dyDescent="0.25">
      <c r="A42" s="47" t="s">
        <v>49</v>
      </c>
      <c r="B42" s="29" t="s">
        <v>50</v>
      </c>
      <c r="C42" s="29" t="s">
        <v>0</v>
      </c>
      <c r="D42" s="29" t="s">
        <v>52</v>
      </c>
      <c r="E42" s="29" t="s">
        <v>51</v>
      </c>
      <c r="F42" s="48" t="s">
        <v>53</v>
      </c>
    </row>
    <row r="43" spans="1:702" s="28" customFormat="1" ht="8.1" customHeight="1" x14ac:dyDescent="0.25">
      <c r="A43" s="49"/>
      <c r="B43" s="31"/>
      <c r="C43" s="32"/>
      <c r="D43" s="45"/>
      <c r="E43" s="45"/>
      <c r="F43" s="50"/>
    </row>
    <row r="44" spans="1:702" ht="24" x14ac:dyDescent="0.25">
      <c r="A44" s="71" t="s">
        <v>196</v>
      </c>
      <c r="B44" s="72" t="s">
        <v>234</v>
      </c>
      <c r="C44" s="63" t="s">
        <v>120</v>
      </c>
      <c r="D44" s="73">
        <v>25.6</v>
      </c>
      <c r="E44" s="65"/>
      <c r="F44" s="66">
        <f>ROUND(D44*E44,2)</f>
        <v>0</v>
      </c>
      <c r="ZY44" s="1" t="s">
        <v>4</v>
      </c>
      <c r="ZZ44" s="2" t="s">
        <v>12</v>
      </c>
    </row>
    <row r="45" spans="1:702" x14ac:dyDescent="0.25">
      <c r="A45" s="71" t="s">
        <v>197</v>
      </c>
      <c r="B45" s="72" t="s">
        <v>14</v>
      </c>
      <c r="C45" s="63" t="s">
        <v>121</v>
      </c>
      <c r="D45" s="73">
        <v>10.6</v>
      </c>
      <c r="E45" s="65"/>
      <c r="F45" s="66">
        <f>ROUND(D45*E45,2)</f>
        <v>0</v>
      </c>
      <c r="ZY45" s="1" t="s">
        <v>4</v>
      </c>
      <c r="ZZ45" s="2" t="s">
        <v>13</v>
      </c>
    </row>
    <row r="46" spans="1:702" s="28" customFormat="1" ht="8.1" customHeight="1" x14ac:dyDescent="0.25">
      <c r="A46" s="67"/>
      <c r="B46" s="68"/>
      <c r="C46" s="69"/>
      <c r="D46" s="70"/>
      <c r="E46" s="70"/>
      <c r="F46" s="70"/>
    </row>
    <row r="47" spans="1:702" x14ac:dyDescent="0.25">
      <c r="A47" s="44" t="s">
        <v>98</v>
      </c>
      <c r="B47" s="23"/>
      <c r="C47" s="24"/>
      <c r="D47" s="25"/>
      <c r="E47" s="26"/>
      <c r="F47" s="27">
        <f>ROUND(D47*E47,2)</f>
        <v>0</v>
      </c>
      <c r="ZY47" s="1" t="s">
        <v>4</v>
      </c>
      <c r="ZZ47" s="2" t="s">
        <v>5</v>
      </c>
    </row>
    <row r="48" spans="1:702" s="39" customFormat="1" ht="26.1" customHeight="1" x14ac:dyDescent="0.25">
      <c r="A48" s="77" t="s">
        <v>60</v>
      </c>
      <c r="B48" s="78"/>
      <c r="C48" s="78"/>
      <c r="D48" s="78"/>
      <c r="E48" s="78"/>
      <c r="F48" s="79"/>
      <c r="ZZ48" s="40"/>
    </row>
    <row r="49" spans="1:702" s="39" customFormat="1" x14ac:dyDescent="0.25">
      <c r="A49" s="33" t="s">
        <v>61</v>
      </c>
      <c r="B49" s="34"/>
      <c r="C49" s="35"/>
      <c r="D49" s="36"/>
      <c r="E49" s="37"/>
      <c r="F49" s="38"/>
      <c r="ZZ49" s="40"/>
    </row>
    <row r="50" spans="1:702" s="39" customFormat="1" x14ac:dyDescent="0.25">
      <c r="A50" s="42" t="s">
        <v>62</v>
      </c>
      <c r="B50" s="34"/>
      <c r="C50" s="35"/>
      <c r="D50" s="36"/>
      <c r="E50" s="37"/>
      <c r="F50" s="38"/>
      <c r="ZZ50" s="40"/>
    </row>
    <row r="51" spans="1:702" s="39" customFormat="1" x14ac:dyDescent="0.25">
      <c r="A51" s="42" t="s">
        <v>63</v>
      </c>
      <c r="B51" s="34"/>
      <c r="C51" s="35"/>
      <c r="D51" s="36"/>
      <c r="E51" s="37"/>
      <c r="F51" s="38"/>
      <c r="ZZ51" s="40"/>
    </row>
    <row r="52" spans="1:702" s="39" customFormat="1" x14ac:dyDescent="0.25">
      <c r="A52" s="42" t="s">
        <v>64</v>
      </c>
      <c r="B52" s="34"/>
      <c r="C52" s="35"/>
      <c r="D52" s="36"/>
      <c r="E52" s="37"/>
      <c r="F52" s="38"/>
      <c r="ZZ52" s="40"/>
    </row>
    <row r="53" spans="1:702" s="39" customFormat="1" x14ac:dyDescent="0.25">
      <c r="A53" s="42" t="s">
        <v>65</v>
      </c>
      <c r="B53" s="34"/>
      <c r="C53" s="35"/>
      <c r="D53" s="36"/>
      <c r="E53" s="37"/>
      <c r="F53" s="38"/>
      <c r="ZZ53" s="40"/>
    </row>
    <row r="54" spans="1:702" s="28" customFormat="1" ht="8.1" customHeight="1" x14ac:dyDescent="0.25">
      <c r="A54" s="75"/>
      <c r="B54" s="76"/>
      <c r="C54" s="52"/>
      <c r="D54" s="53"/>
      <c r="E54" s="53"/>
      <c r="F54" s="46"/>
    </row>
    <row r="55" spans="1:702" s="30" customFormat="1" ht="38.25" x14ac:dyDescent="0.25">
      <c r="A55" s="47" t="s">
        <v>49</v>
      </c>
      <c r="B55" s="29" t="s">
        <v>50</v>
      </c>
      <c r="C55" s="29" t="s">
        <v>0</v>
      </c>
      <c r="D55" s="29" t="s">
        <v>52</v>
      </c>
      <c r="E55" s="29" t="s">
        <v>51</v>
      </c>
      <c r="F55" s="48" t="s">
        <v>53</v>
      </c>
    </row>
    <row r="56" spans="1:702" s="28" customFormat="1" ht="8.1" customHeight="1" x14ac:dyDescent="0.25">
      <c r="A56" s="57"/>
      <c r="B56" s="58"/>
      <c r="C56" s="59"/>
      <c r="D56" s="60"/>
      <c r="E56" s="60"/>
      <c r="F56" s="60"/>
    </row>
    <row r="57" spans="1:702" x14ac:dyDescent="0.25">
      <c r="A57" s="71" t="s">
        <v>198</v>
      </c>
      <c r="B57" s="72" t="s">
        <v>16</v>
      </c>
      <c r="C57" s="63" t="s">
        <v>3</v>
      </c>
      <c r="D57" s="64">
        <v>1</v>
      </c>
      <c r="E57" s="65"/>
      <c r="F57" s="66">
        <f>ROUND(D57*E57,2)</f>
        <v>0</v>
      </c>
      <c r="ZY57" s="1" t="s">
        <v>4</v>
      </c>
      <c r="ZZ57" s="2" t="s">
        <v>15</v>
      </c>
    </row>
    <row r="58" spans="1:702" s="28" customFormat="1" ht="8.1" customHeight="1" x14ac:dyDescent="0.25">
      <c r="A58" s="67"/>
      <c r="B58" s="68"/>
      <c r="C58" s="69"/>
      <c r="D58" s="70"/>
      <c r="E58" s="70"/>
      <c r="F58" s="70"/>
    </row>
    <row r="59" spans="1:702" ht="15.75" x14ac:dyDescent="0.25">
      <c r="A59" s="43" t="s">
        <v>90</v>
      </c>
      <c r="B59" s="19"/>
      <c r="C59" s="20"/>
      <c r="D59" s="21"/>
      <c r="E59" s="21"/>
      <c r="F59" s="22"/>
      <c r="ZY59" s="1" t="s">
        <v>1</v>
      </c>
      <c r="ZZ59" s="2"/>
    </row>
    <row r="60" spans="1:702" x14ac:dyDescent="0.25">
      <c r="A60" s="44" t="s">
        <v>176</v>
      </c>
      <c r="B60" s="23"/>
      <c r="C60" s="24"/>
      <c r="D60" s="25"/>
      <c r="E60" s="26"/>
      <c r="F60" s="27">
        <f>ROUND(D60*E60,2)</f>
        <v>0</v>
      </c>
      <c r="ZY60" s="1" t="s">
        <v>4</v>
      </c>
      <c r="ZZ60" s="2" t="s">
        <v>5</v>
      </c>
    </row>
    <row r="61" spans="1:702" ht="39" customHeight="1" x14ac:dyDescent="0.25">
      <c r="A61" s="107" t="s">
        <v>162</v>
      </c>
      <c r="B61" s="97"/>
      <c r="C61" s="97"/>
      <c r="D61" s="97"/>
      <c r="E61" s="97"/>
      <c r="F61" s="98"/>
    </row>
    <row r="62" spans="1:702" ht="39" customHeight="1" x14ac:dyDescent="0.25">
      <c r="A62" s="109" t="s">
        <v>193</v>
      </c>
      <c r="B62" s="110"/>
      <c r="C62" s="110"/>
      <c r="D62" s="110"/>
      <c r="E62" s="110"/>
      <c r="F62" s="111"/>
    </row>
    <row r="63" spans="1:702" ht="26.1" customHeight="1" x14ac:dyDescent="0.25">
      <c r="A63" s="109" t="s">
        <v>168</v>
      </c>
      <c r="B63" s="110"/>
      <c r="C63" s="110"/>
      <c r="D63" s="110"/>
      <c r="E63" s="110"/>
      <c r="F63" s="111"/>
    </row>
    <row r="64" spans="1:702" s="28" customFormat="1" ht="8.1" customHeight="1" x14ac:dyDescent="0.25">
      <c r="A64" s="75"/>
      <c r="B64" s="76"/>
      <c r="C64" s="52"/>
      <c r="D64" s="53"/>
      <c r="E64" s="53"/>
      <c r="F64" s="46"/>
    </row>
    <row r="65" spans="1:702" s="30" customFormat="1" ht="38.25" x14ac:dyDescent="0.25">
      <c r="A65" s="47" t="s">
        <v>49</v>
      </c>
      <c r="B65" s="29" t="s">
        <v>50</v>
      </c>
      <c r="C65" s="29" t="s">
        <v>0</v>
      </c>
      <c r="D65" s="29" t="s">
        <v>52</v>
      </c>
      <c r="E65" s="29" t="s">
        <v>51</v>
      </c>
      <c r="F65" s="48" t="s">
        <v>53</v>
      </c>
    </row>
    <row r="66" spans="1:702" s="28" customFormat="1" ht="8.1" customHeight="1" x14ac:dyDescent="0.25">
      <c r="A66" s="57"/>
      <c r="B66" s="58"/>
      <c r="C66" s="59"/>
      <c r="D66" s="60"/>
      <c r="E66" s="60"/>
      <c r="F66" s="60"/>
    </row>
    <row r="67" spans="1:702" x14ac:dyDescent="0.25">
      <c r="A67" s="71" t="s">
        <v>235</v>
      </c>
      <c r="B67" s="62" t="s">
        <v>163</v>
      </c>
      <c r="C67" s="63" t="s">
        <v>0</v>
      </c>
      <c r="D67" s="64">
        <v>2</v>
      </c>
      <c r="E67" s="65"/>
      <c r="F67" s="66">
        <f t="shared" ref="F67:F71" si="0">ROUND(D67*E67,2)</f>
        <v>0</v>
      </c>
      <c r="ZY67" s="1" t="s">
        <v>4</v>
      </c>
      <c r="ZZ67" s="2" t="s">
        <v>19</v>
      </c>
    </row>
    <row r="68" spans="1:702" x14ac:dyDescent="0.25">
      <c r="A68" s="71" t="s">
        <v>236</v>
      </c>
      <c r="B68" s="62" t="s">
        <v>164</v>
      </c>
      <c r="C68" s="63" t="s">
        <v>0</v>
      </c>
      <c r="D68" s="64">
        <v>2</v>
      </c>
      <c r="E68" s="65"/>
      <c r="F68" s="66">
        <f t="shared" ref="F68:F70" si="1">ROUND(D68*E68,2)</f>
        <v>0</v>
      </c>
      <c r="ZY68" s="1" t="s">
        <v>4</v>
      </c>
      <c r="ZZ68" s="2" t="s">
        <v>19</v>
      </c>
    </row>
    <row r="69" spans="1:702" x14ac:dyDescent="0.25">
      <c r="A69" s="71" t="s">
        <v>237</v>
      </c>
      <c r="B69" s="62" t="s">
        <v>165</v>
      </c>
      <c r="C69" s="63" t="s">
        <v>0</v>
      </c>
      <c r="D69" s="64">
        <v>2</v>
      </c>
      <c r="E69" s="65"/>
      <c r="F69" s="66">
        <f t="shared" si="1"/>
        <v>0</v>
      </c>
      <c r="ZY69" s="1" t="s">
        <v>4</v>
      </c>
      <c r="ZZ69" s="2" t="s">
        <v>19</v>
      </c>
    </row>
    <row r="70" spans="1:702" ht="24" x14ac:dyDescent="0.25">
      <c r="A70" s="71" t="s">
        <v>238</v>
      </c>
      <c r="B70" s="62" t="s">
        <v>194</v>
      </c>
      <c r="C70" s="63" t="s">
        <v>0</v>
      </c>
      <c r="D70" s="64">
        <v>6</v>
      </c>
      <c r="E70" s="65"/>
      <c r="F70" s="66">
        <f t="shared" si="1"/>
        <v>0</v>
      </c>
      <c r="ZY70" s="1" t="s">
        <v>4</v>
      </c>
      <c r="ZZ70" s="2" t="s">
        <v>19</v>
      </c>
    </row>
    <row r="71" spans="1:702" x14ac:dyDescent="0.25">
      <c r="A71" s="71" t="s">
        <v>239</v>
      </c>
      <c r="B71" s="62" t="s">
        <v>166</v>
      </c>
      <c r="C71" s="63" t="s">
        <v>120</v>
      </c>
      <c r="D71" s="73">
        <v>15.3</v>
      </c>
      <c r="E71" s="65"/>
      <c r="F71" s="66">
        <f t="shared" si="0"/>
        <v>0</v>
      </c>
      <c r="ZY71" s="1" t="s">
        <v>4</v>
      </c>
      <c r="ZZ71" s="2" t="s">
        <v>19</v>
      </c>
    </row>
    <row r="72" spans="1:702" x14ac:dyDescent="0.25">
      <c r="A72" s="71" t="s">
        <v>240</v>
      </c>
      <c r="B72" s="62" t="s">
        <v>169</v>
      </c>
      <c r="C72" s="63" t="s">
        <v>120</v>
      </c>
      <c r="D72" s="73">
        <v>4.71</v>
      </c>
      <c r="E72" s="65"/>
      <c r="F72" s="66">
        <f t="shared" ref="F72" si="2">ROUND(D72*E72,2)</f>
        <v>0</v>
      </c>
      <c r="ZY72" s="1" t="s">
        <v>4</v>
      </c>
      <c r="ZZ72" s="2" t="s">
        <v>19</v>
      </c>
    </row>
    <row r="73" spans="1:702" s="28" customFormat="1" ht="8.1" customHeight="1" x14ac:dyDescent="0.25">
      <c r="A73" s="67"/>
      <c r="B73" s="68"/>
      <c r="C73" s="69"/>
      <c r="D73" s="70"/>
      <c r="E73" s="70"/>
      <c r="F73" s="70"/>
    </row>
    <row r="74" spans="1:702" ht="15.75" x14ac:dyDescent="0.25">
      <c r="A74" s="43" t="s">
        <v>91</v>
      </c>
      <c r="B74" s="19"/>
      <c r="C74" s="20"/>
      <c r="D74" s="21"/>
      <c r="E74" s="21"/>
      <c r="F74" s="22"/>
      <c r="ZY74" s="1" t="s">
        <v>1</v>
      </c>
      <c r="ZZ74" s="2"/>
    </row>
    <row r="75" spans="1:702" x14ac:dyDescent="0.25">
      <c r="A75" s="44" t="s">
        <v>102</v>
      </c>
      <c r="B75" s="23"/>
      <c r="C75" s="24"/>
      <c r="D75" s="25"/>
      <c r="E75" s="26"/>
      <c r="F75" s="27">
        <f>ROUND(D75*E75,2)</f>
        <v>0</v>
      </c>
      <c r="ZY75" s="1" t="s">
        <v>4</v>
      </c>
      <c r="ZZ75" s="2" t="s">
        <v>5</v>
      </c>
    </row>
    <row r="76" spans="1:702" ht="39" customHeight="1" x14ac:dyDescent="0.25">
      <c r="A76" s="93" t="s">
        <v>67</v>
      </c>
      <c r="B76" s="94"/>
      <c r="C76" s="94"/>
      <c r="D76" s="94"/>
      <c r="E76" s="94"/>
      <c r="F76" s="95"/>
      <c r="ZY76" s="1" t="s">
        <v>2</v>
      </c>
      <c r="ZZ76" s="2"/>
    </row>
    <row r="77" spans="1:702" ht="26.1" customHeight="1" x14ac:dyDescent="0.25">
      <c r="A77" s="99" t="s">
        <v>68</v>
      </c>
      <c r="B77" s="100"/>
      <c r="C77" s="100"/>
      <c r="D77" s="100"/>
      <c r="E77" s="100"/>
      <c r="F77" s="101"/>
      <c r="ZZ77" s="2"/>
    </row>
    <row r="78" spans="1:702" s="28" customFormat="1" ht="8.1" customHeight="1" x14ac:dyDescent="0.25">
      <c r="A78" s="75"/>
      <c r="B78" s="76"/>
      <c r="C78" s="52"/>
      <c r="D78" s="53"/>
      <c r="E78" s="53"/>
      <c r="F78" s="46"/>
    </row>
    <row r="79" spans="1:702" s="30" customFormat="1" ht="38.25" x14ac:dyDescent="0.25">
      <c r="A79" s="47" t="s">
        <v>49</v>
      </c>
      <c r="B79" s="29" t="s">
        <v>50</v>
      </c>
      <c r="C79" s="29" t="s">
        <v>0</v>
      </c>
      <c r="D79" s="29" t="s">
        <v>52</v>
      </c>
      <c r="E79" s="29" t="s">
        <v>51</v>
      </c>
      <c r="F79" s="48" t="s">
        <v>53</v>
      </c>
    </row>
    <row r="80" spans="1:702" s="28" customFormat="1" ht="8.1" customHeight="1" x14ac:dyDescent="0.25">
      <c r="A80" s="57"/>
      <c r="B80" s="58"/>
      <c r="C80" s="59"/>
      <c r="D80" s="60"/>
      <c r="E80" s="60"/>
      <c r="F80" s="60"/>
    </row>
    <row r="81" spans="1:702" x14ac:dyDescent="0.25">
      <c r="A81" s="71" t="s">
        <v>241</v>
      </c>
      <c r="B81" s="72" t="s">
        <v>170</v>
      </c>
      <c r="C81" s="63" t="s">
        <v>0</v>
      </c>
      <c r="D81" s="64">
        <v>1</v>
      </c>
      <c r="E81" s="65"/>
      <c r="F81" s="66">
        <f>ROUND(D81*E81,2)</f>
        <v>0</v>
      </c>
      <c r="ZY81" s="1" t="s">
        <v>4</v>
      </c>
      <c r="ZZ81" s="2" t="s">
        <v>23</v>
      </c>
    </row>
    <row r="82" spans="1:702" x14ac:dyDescent="0.25">
      <c r="A82" s="71" t="s">
        <v>242</v>
      </c>
      <c r="B82" s="72" t="s">
        <v>171</v>
      </c>
      <c r="C82" s="63" t="s">
        <v>0</v>
      </c>
      <c r="D82" s="64">
        <v>1</v>
      </c>
      <c r="E82" s="65"/>
      <c r="F82" s="66">
        <f>ROUND(D82*E82,2)</f>
        <v>0</v>
      </c>
      <c r="ZY82" s="1" t="s">
        <v>4</v>
      </c>
      <c r="ZZ82" s="2" t="s">
        <v>23</v>
      </c>
    </row>
    <row r="83" spans="1:702" x14ac:dyDescent="0.25">
      <c r="A83" s="71" t="s">
        <v>243</v>
      </c>
      <c r="B83" s="72" t="s">
        <v>172</v>
      </c>
      <c r="C83" s="63" t="s">
        <v>0</v>
      </c>
      <c r="D83" s="64">
        <v>1</v>
      </c>
      <c r="E83" s="65"/>
      <c r="F83" s="66">
        <f>ROUND(D83*E83,2)</f>
        <v>0</v>
      </c>
      <c r="ZY83" s="1" t="s">
        <v>4</v>
      </c>
      <c r="ZZ83" s="2" t="s">
        <v>23</v>
      </c>
    </row>
    <row r="84" spans="1:702" x14ac:dyDescent="0.25">
      <c r="A84" s="71" t="s">
        <v>211</v>
      </c>
      <c r="B84" s="72" t="s">
        <v>173</v>
      </c>
      <c r="C84" s="63" t="s">
        <v>0</v>
      </c>
      <c r="D84" s="64">
        <v>1</v>
      </c>
      <c r="E84" s="65"/>
      <c r="F84" s="66">
        <f t="shared" ref="F84:F85" si="3">ROUND(D84*E84,2)</f>
        <v>0</v>
      </c>
      <c r="ZY84" s="1" t="s">
        <v>4</v>
      </c>
      <c r="ZZ84" s="2" t="s">
        <v>23</v>
      </c>
    </row>
    <row r="85" spans="1:702" x14ac:dyDescent="0.25">
      <c r="A85" s="71" t="s">
        <v>244</v>
      </c>
      <c r="B85" s="72" t="s">
        <v>174</v>
      </c>
      <c r="C85" s="63" t="s">
        <v>0</v>
      </c>
      <c r="D85" s="64">
        <v>1</v>
      </c>
      <c r="E85" s="65"/>
      <c r="F85" s="66">
        <f t="shared" si="3"/>
        <v>0</v>
      </c>
      <c r="ZY85" s="1" t="s">
        <v>4</v>
      </c>
      <c r="ZZ85" s="2" t="s">
        <v>23</v>
      </c>
    </row>
    <row r="86" spans="1:702" s="28" customFormat="1" ht="8.1" customHeight="1" x14ac:dyDescent="0.25">
      <c r="A86" s="67"/>
      <c r="B86" s="68"/>
      <c r="C86" s="69"/>
      <c r="D86" s="70"/>
      <c r="E86" s="70"/>
      <c r="F86" s="70"/>
    </row>
    <row r="87" spans="1:702" ht="15.75" x14ac:dyDescent="0.25">
      <c r="A87" s="43" t="s">
        <v>92</v>
      </c>
      <c r="B87" s="19"/>
      <c r="C87" s="20"/>
      <c r="D87" s="21"/>
      <c r="E87" s="21"/>
      <c r="F87" s="22"/>
      <c r="ZY87" s="1" t="s">
        <v>1</v>
      </c>
      <c r="ZZ87" s="2"/>
    </row>
    <row r="88" spans="1:702" x14ac:dyDescent="0.25">
      <c r="A88" s="44" t="s">
        <v>141</v>
      </c>
      <c r="B88" s="23"/>
      <c r="C88" s="24"/>
      <c r="D88" s="25"/>
      <c r="E88" s="26"/>
      <c r="F88" s="27">
        <f>ROUND(D88*E88,2)</f>
        <v>0</v>
      </c>
      <c r="ZY88" s="1" t="s">
        <v>4</v>
      </c>
      <c r="ZZ88" s="2" t="s">
        <v>5</v>
      </c>
    </row>
    <row r="89" spans="1:702" s="39" customFormat="1" ht="39" customHeight="1" x14ac:dyDescent="0.25">
      <c r="A89" s="77" t="s">
        <v>70</v>
      </c>
      <c r="B89" s="78"/>
      <c r="C89" s="78"/>
      <c r="D89" s="78"/>
      <c r="E89" s="78"/>
      <c r="F89" s="79"/>
      <c r="ZZ89" s="40"/>
    </row>
    <row r="90" spans="1:702" s="39" customFormat="1" x14ac:dyDescent="0.25">
      <c r="A90" s="102" t="s">
        <v>71</v>
      </c>
      <c r="B90" s="103"/>
      <c r="C90" s="103"/>
      <c r="D90" s="103"/>
      <c r="E90" s="103"/>
      <c r="F90" s="104"/>
      <c r="ZZ90" s="40"/>
    </row>
    <row r="91" spans="1:702" s="28" customFormat="1" ht="8.1" customHeight="1" x14ac:dyDescent="0.25">
      <c r="A91" s="75"/>
      <c r="B91" s="76"/>
      <c r="C91" s="52"/>
      <c r="D91" s="53"/>
      <c r="E91" s="53"/>
      <c r="F91" s="46"/>
    </row>
    <row r="92" spans="1:702" s="30" customFormat="1" ht="38.25" x14ac:dyDescent="0.25">
      <c r="A92" s="47" t="s">
        <v>49</v>
      </c>
      <c r="B92" s="29" t="s">
        <v>50</v>
      </c>
      <c r="C92" s="29" t="s">
        <v>0</v>
      </c>
      <c r="D92" s="29" t="s">
        <v>52</v>
      </c>
      <c r="E92" s="29" t="s">
        <v>51</v>
      </c>
      <c r="F92" s="48" t="s">
        <v>53</v>
      </c>
    </row>
    <row r="93" spans="1:702" s="28" customFormat="1" ht="8.1" customHeight="1" x14ac:dyDescent="0.25">
      <c r="A93" s="57"/>
      <c r="B93" s="58"/>
      <c r="C93" s="59"/>
      <c r="D93" s="60"/>
      <c r="E93" s="60"/>
      <c r="F93" s="60"/>
    </row>
    <row r="94" spans="1:702" ht="24" x14ac:dyDescent="0.25">
      <c r="A94" s="71" t="s">
        <v>245</v>
      </c>
      <c r="B94" s="72" t="s">
        <v>246</v>
      </c>
      <c r="C94" s="63" t="s">
        <v>175</v>
      </c>
      <c r="D94" s="64">
        <v>1</v>
      </c>
      <c r="E94" s="65"/>
      <c r="F94" s="66">
        <f>ROUND(D94*E94,2)</f>
        <v>0</v>
      </c>
      <c r="ZY94" s="1" t="s">
        <v>4</v>
      </c>
      <c r="ZZ94" s="2" t="s">
        <v>24</v>
      </c>
    </row>
    <row r="95" spans="1:702" s="28" customFormat="1" ht="8.1" customHeight="1" x14ac:dyDescent="0.25">
      <c r="A95" s="67"/>
      <c r="B95" s="68"/>
      <c r="C95" s="69"/>
      <c r="D95" s="70"/>
      <c r="E95" s="70"/>
      <c r="F95" s="70"/>
    </row>
    <row r="96" spans="1:702" x14ac:dyDescent="0.25">
      <c r="A96" s="44" t="s">
        <v>143</v>
      </c>
      <c r="B96" s="23"/>
      <c r="C96" s="24"/>
      <c r="D96" s="25"/>
      <c r="E96" s="26"/>
      <c r="F96" s="27">
        <f>ROUND(D96*E96,2)</f>
        <v>0</v>
      </c>
      <c r="ZY96" s="1" t="s">
        <v>4</v>
      </c>
      <c r="ZZ96" s="2" t="s">
        <v>5</v>
      </c>
    </row>
    <row r="97" spans="1:702" s="39" customFormat="1" ht="26.1" customHeight="1" x14ac:dyDescent="0.25">
      <c r="A97" s="77" t="s">
        <v>72</v>
      </c>
      <c r="B97" s="78"/>
      <c r="C97" s="78"/>
      <c r="D97" s="78"/>
      <c r="E97" s="78"/>
      <c r="F97" s="79"/>
      <c r="ZZ97" s="40"/>
    </row>
    <row r="98" spans="1:702" s="28" customFormat="1" ht="8.1" customHeight="1" x14ac:dyDescent="0.25">
      <c r="A98" s="75"/>
      <c r="B98" s="76"/>
      <c r="C98" s="52"/>
      <c r="D98" s="53"/>
      <c r="E98" s="53"/>
      <c r="F98" s="46"/>
    </row>
    <row r="99" spans="1:702" s="30" customFormat="1" ht="38.25" x14ac:dyDescent="0.25">
      <c r="A99" s="47" t="s">
        <v>49</v>
      </c>
      <c r="B99" s="29" t="s">
        <v>50</v>
      </c>
      <c r="C99" s="29" t="s">
        <v>0</v>
      </c>
      <c r="D99" s="29" t="s">
        <v>52</v>
      </c>
      <c r="E99" s="29" t="s">
        <v>51</v>
      </c>
      <c r="F99" s="48" t="s">
        <v>53</v>
      </c>
    </row>
    <row r="100" spans="1:702" s="28" customFormat="1" ht="8.1" customHeight="1" x14ac:dyDescent="0.25">
      <c r="A100" s="57"/>
      <c r="B100" s="58"/>
      <c r="C100" s="59"/>
      <c r="D100" s="60"/>
      <c r="E100" s="60"/>
      <c r="F100" s="60"/>
    </row>
    <row r="101" spans="1:702" x14ac:dyDescent="0.25">
      <c r="A101" s="71" t="s">
        <v>106</v>
      </c>
      <c r="B101" s="62" t="s">
        <v>215</v>
      </c>
      <c r="C101" s="63" t="s">
        <v>132</v>
      </c>
      <c r="D101" s="73">
        <v>0.2</v>
      </c>
      <c r="E101" s="65"/>
      <c r="F101" s="66">
        <f>ROUND(D101*E101,2)</f>
        <v>0</v>
      </c>
      <c r="ZY101" s="1" t="s">
        <v>4</v>
      </c>
      <c r="ZZ101" s="2" t="s">
        <v>25</v>
      </c>
    </row>
    <row r="102" spans="1:702" s="28" customFormat="1" ht="8.1" customHeight="1" x14ac:dyDescent="0.25">
      <c r="A102" s="67"/>
      <c r="B102" s="68"/>
      <c r="C102" s="69"/>
      <c r="D102" s="70"/>
      <c r="E102" s="70"/>
      <c r="F102" s="70"/>
    </row>
    <row r="103" spans="1:702" ht="15.75" x14ac:dyDescent="0.25">
      <c r="A103" s="43" t="s">
        <v>93</v>
      </c>
      <c r="B103" s="19"/>
      <c r="C103" s="20"/>
      <c r="D103" s="21"/>
      <c r="E103" s="21"/>
      <c r="F103" s="22"/>
      <c r="ZY103" s="1" t="s">
        <v>1</v>
      </c>
      <c r="ZZ103" s="2"/>
    </row>
    <row r="104" spans="1:702" x14ac:dyDescent="0.25">
      <c r="A104" s="44" t="s">
        <v>103</v>
      </c>
      <c r="B104" s="23"/>
      <c r="C104" s="24"/>
      <c r="D104" s="25"/>
      <c r="E104" s="26"/>
      <c r="F104" s="27">
        <f>ROUND(D104*E104,2)</f>
        <v>0</v>
      </c>
      <c r="ZY104" s="1" t="s">
        <v>4</v>
      </c>
      <c r="ZZ104" s="2" t="s">
        <v>5</v>
      </c>
    </row>
    <row r="105" spans="1:702" ht="26.1" customHeight="1" x14ac:dyDescent="0.25">
      <c r="A105" s="90" t="s">
        <v>73</v>
      </c>
      <c r="B105" s="91"/>
      <c r="C105" s="91"/>
      <c r="D105" s="91"/>
      <c r="E105" s="91"/>
      <c r="F105" s="92"/>
      <c r="ZY105" s="1" t="s">
        <v>2</v>
      </c>
      <c r="ZZ105" s="2"/>
    </row>
    <row r="106" spans="1:702" x14ac:dyDescent="0.25">
      <c r="A106" s="99" t="s">
        <v>74</v>
      </c>
      <c r="B106" s="112"/>
      <c r="C106" s="51"/>
      <c r="D106" s="51"/>
      <c r="E106" s="51"/>
      <c r="F106" s="74"/>
      <c r="ZZ106" s="2"/>
    </row>
    <row r="107" spans="1:702" ht="26.1" customHeight="1" x14ac:dyDescent="0.25">
      <c r="A107" s="99" t="s">
        <v>75</v>
      </c>
      <c r="B107" s="100"/>
      <c r="C107" s="100"/>
      <c r="D107" s="100"/>
      <c r="E107" s="100"/>
      <c r="F107" s="101"/>
      <c r="ZZ107" s="2"/>
    </row>
    <row r="108" spans="1:702" x14ac:dyDescent="0.25">
      <c r="A108" s="99" t="s">
        <v>76</v>
      </c>
      <c r="B108" s="112"/>
      <c r="C108" s="51"/>
      <c r="D108" s="51"/>
      <c r="E108" s="51"/>
      <c r="F108" s="74"/>
      <c r="ZZ108" s="2"/>
    </row>
    <row r="109" spans="1:702" ht="26.1" customHeight="1" x14ac:dyDescent="0.25">
      <c r="A109" s="99" t="s">
        <v>77</v>
      </c>
      <c r="B109" s="100"/>
      <c r="C109" s="100"/>
      <c r="D109" s="100"/>
      <c r="E109" s="100"/>
      <c r="F109" s="101"/>
      <c r="ZZ109" s="2"/>
    </row>
    <row r="110" spans="1:702" x14ac:dyDescent="0.25">
      <c r="A110" s="99" t="s">
        <v>78</v>
      </c>
      <c r="B110" s="112"/>
      <c r="C110" s="51"/>
      <c r="D110" s="51"/>
      <c r="E110" s="51"/>
      <c r="F110" s="74"/>
      <c r="ZZ110" s="2"/>
    </row>
    <row r="111" spans="1:702" x14ac:dyDescent="0.25">
      <c r="A111" s="99" t="s">
        <v>79</v>
      </c>
      <c r="B111" s="112"/>
      <c r="C111" s="51"/>
      <c r="D111" s="51"/>
      <c r="E111" s="51"/>
      <c r="F111" s="74"/>
      <c r="ZZ111" s="2"/>
    </row>
    <row r="112" spans="1:702" x14ac:dyDescent="0.25">
      <c r="A112" s="99" t="s">
        <v>80</v>
      </c>
      <c r="B112" s="112"/>
      <c r="C112" s="51"/>
      <c r="D112" s="51"/>
      <c r="E112" s="51"/>
      <c r="F112" s="74"/>
      <c r="ZZ112" s="2"/>
    </row>
    <row r="113" spans="1:702" x14ac:dyDescent="0.25">
      <c r="A113" s="99" t="s">
        <v>81</v>
      </c>
      <c r="B113" s="100"/>
      <c r="C113" s="100"/>
      <c r="D113" s="100"/>
      <c r="E113" s="100"/>
      <c r="F113" s="101"/>
      <c r="ZZ113" s="2"/>
    </row>
    <row r="114" spans="1:702" x14ac:dyDescent="0.25">
      <c r="A114" s="99" t="s">
        <v>82</v>
      </c>
      <c r="B114" s="112"/>
      <c r="C114" s="51"/>
      <c r="D114" s="51"/>
      <c r="E114" s="51"/>
      <c r="F114" s="74"/>
      <c r="ZZ114" s="2"/>
    </row>
    <row r="115" spans="1:702" x14ac:dyDescent="0.25">
      <c r="A115" s="99" t="s">
        <v>83</v>
      </c>
      <c r="B115" s="100"/>
      <c r="C115" s="100"/>
      <c r="D115" s="100"/>
      <c r="E115" s="100"/>
      <c r="F115" s="101"/>
      <c r="ZZ115" s="2"/>
    </row>
    <row r="116" spans="1:702" x14ac:dyDescent="0.25">
      <c r="A116" s="99" t="s">
        <v>84</v>
      </c>
      <c r="B116" s="100"/>
      <c r="C116" s="100"/>
      <c r="D116" s="100"/>
      <c r="E116" s="100"/>
      <c r="F116" s="101"/>
      <c r="ZZ116" s="2"/>
    </row>
    <row r="117" spans="1:702" x14ac:dyDescent="0.25">
      <c r="A117" s="99" t="s">
        <v>85</v>
      </c>
      <c r="B117" s="100"/>
      <c r="C117" s="100"/>
      <c r="D117" s="100"/>
      <c r="E117" s="100"/>
      <c r="F117" s="101"/>
      <c r="ZZ117" s="2"/>
    </row>
    <row r="118" spans="1:702" s="28" customFormat="1" ht="8.1" customHeight="1" x14ac:dyDescent="0.25">
      <c r="A118" s="75"/>
      <c r="B118" s="76"/>
      <c r="C118" s="52"/>
      <c r="D118" s="53"/>
      <c r="E118" s="53"/>
      <c r="F118" s="46"/>
    </row>
    <row r="119" spans="1:702" s="30" customFormat="1" ht="38.25" x14ac:dyDescent="0.25">
      <c r="A119" s="47" t="s">
        <v>49</v>
      </c>
      <c r="B119" s="29" t="s">
        <v>50</v>
      </c>
      <c r="C119" s="29" t="s">
        <v>0</v>
      </c>
      <c r="D119" s="29" t="s">
        <v>52</v>
      </c>
      <c r="E119" s="29" t="s">
        <v>51</v>
      </c>
      <c r="F119" s="48" t="s">
        <v>53</v>
      </c>
    </row>
    <row r="120" spans="1:702" s="28" customFormat="1" ht="8.1" customHeight="1" x14ac:dyDescent="0.25">
      <c r="A120" s="57"/>
      <c r="B120" s="58"/>
      <c r="C120" s="59"/>
      <c r="D120" s="60"/>
      <c r="E120" s="60"/>
      <c r="F120" s="60"/>
    </row>
    <row r="121" spans="1:702" x14ac:dyDescent="0.25">
      <c r="A121" s="71" t="s">
        <v>247</v>
      </c>
      <c r="B121" s="72" t="s">
        <v>27</v>
      </c>
      <c r="C121" s="63" t="s">
        <v>248</v>
      </c>
      <c r="D121" s="73">
        <v>4.24</v>
      </c>
      <c r="E121" s="65"/>
      <c r="F121" s="66">
        <f>ROUND(D121*E121,2)</f>
        <v>0</v>
      </c>
      <c r="ZY121" s="1" t="s">
        <v>4</v>
      </c>
      <c r="ZZ121" s="2" t="s">
        <v>26</v>
      </c>
    </row>
    <row r="122" spans="1:702" s="28" customFormat="1" ht="8.1" customHeight="1" x14ac:dyDescent="0.25">
      <c r="A122" s="67"/>
      <c r="B122" s="68"/>
      <c r="C122" s="69"/>
      <c r="D122" s="70"/>
      <c r="E122" s="70"/>
      <c r="F122" s="70"/>
    </row>
    <row r="123" spans="1:702" x14ac:dyDescent="0.25">
      <c r="A123" s="44" t="s">
        <v>249</v>
      </c>
      <c r="B123" s="23"/>
      <c r="C123" s="24"/>
      <c r="D123" s="25"/>
      <c r="E123" s="26"/>
      <c r="F123" s="27">
        <f>ROUND(D123*E123,2)</f>
        <v>0</v>
      </c>
      <c r="ZY123" s="1" t="s">
        <v>4</v>
      </c>
      <c r="ZZ123" s="2" t="s">
        <v>5</v>
      </c>
    </row>
    <row r="124" spans="1:702" s="39" customFormat="1" ht="39" customHeight="1" x14ac:dyDescent="0.25">
      <c r="A124" s="77" t="s">
        <v>86</v>
      </c>
      <c r="B124" s="78"/>
      <c r="C124" s="78"/>
      <c r="D124" s="78"/>
      <c r="E124" s="78"/>
      <c r="F124" s="79"/>
      <c r="ZZ124" s="40"/>
    </row>
    <row r="125" spans="1:702" s="39" customFormat="1" ht="26.1" customHeight="1" x14ac:dyDescent="0.25">
      <c r="A125" s="102" t="s">
        <v>87</v>
      </c>
      <c r="B125" s="103"/>
      <c r="C125" s="103"/>
      <c r="D125" s="103"/>
      <c r="E125" s="103"/>
      <c r="F125" s="104"/>
      <c r="ZZ125" s="40"/>
    </row>
    <row r="126" spans="1:702" s="28" customFormat="1" ht="8.1" customHeight="1" x14ac:dyDescent="0.25">
      <c r="A126" s="75"/>
      <c r="B126" s="76"/>
      <c r="C126" s="52"/>
      <c r="D126" s="53"/>
      <c r="E126" s="53"/>
      <c r="F126" s="46"/>
    </row>
    <row r="127" spans="1:702" s="30" customFormat="1" ht="38.25" x14ac:dyDescent="0.25">
      <c r="A127" s="47" t="s">
        <v>49</v>
      </c>
      <c r="B127" s="29" t="s">
        <v>50</v>
      </c>
      <c r="C127" s="29" t="s">
        <v>0</v>
      </c>
      <c r="D127" s="29" t="s">
        <v>52</v>
      </c>
      <c r="E127" s="29" t="s">
        <v>51</v>
      </c>
      <c r="F127" s="48" t="s">
        <v>53</v>
      </c>
    </row>
    <row r="128" spans="1:702" s="28" customFormat="1" ht="8.1" customHeight="1" x14ac:dyDescent="0.25">
      <c r="A128" s="57"/>
      <c r="B128" s="58"/>
      <c r="C128" s="59"/>
      <c r="D128" s="60"/>
      <c r="E128" s="60"/>
      <c r="F128" s="60"/>
    </row>
    <row r="129" spans="1:702" ht="24" x14ac:dyDescent="0.25">
      <c r="A129" s="71" t="s">
        <v>216</v>
      </c>
      <c r="B129" s="62" t="s">
        <v>217</v>
      </c>
      <c r="C129" s="63" t="s">
        <v>3</v>
      </c>
      <c r="D129" s="64">
        <v>1</v>
      </c>
      <c r="E129" s="65"/>
      <c r="F129" s="66">
        <f>ROUND(D129*E129,2)</f>
        <v>0</v>
      </c>
      <c r="ZY129" s="1" t="s">
        <v>4</v>
      </c>
      <c r="ZZ129" s="2" t="s">
        <v>28</v>
      </c>
    </row>
    <row r="130" spans="1:702" s="28" customFormat="1" ht="8.1" customHeight="1" x14ac:dyDescent="0.25">
      <c r="A130" s="67"/>
      <c r="B130" s="68"/>
      <c r="C130" s="69"/>
      <c r="D130" s="70"/>
      <c r="E130" s="70"/>
      <c r="F130" s="70"/>
    </row>
    <row r="131" spans="1:702" x14ac:dyDescent="0.25">
      <c r="A131" s="5"/>
      <c r="B131" s="6"/>
      <c r="C131" s="11"/>
      <c r="D131" s="11"/>
      <c r="E131" s="11"/>
      <c r="F131" s="12"/>
    </row>
    <row r="132" spans="1:702" x14ac:dyDescent="0.25">
      <c r="A132" s="3"/>
      <c r="B132" s="7" t="s">
        <v>107</v>
      </c>
      <c r="C132" s="13"/>
      <c r="D132" s="13"/>
      <c r="E132" s="13"/>
      <c r="F132" s="14">
        <f>SUBTOTAL(109,F6:F130)</f>
        <v>0</v>
      </c>
      <c r="ZY132" s="1" t="s">
        <v>29</v>
      </c>
    </row>
    <row r="133" spans="1:702" x14ac:dyDescent="0.25">
      <c r="A133" s="8" t="s">
        <v>31</v>
      </c>
      <c r="B133" s="9" t="s">
        <v>88</v>
      </c>
      <c r="C133" s="13"/>
      <c r="D133" s="13"/>
      <c r="E133" s="13"/>
      <c r="F133" s="14">
        <f>F132*0.2</f>
        <v>0</v>
      </c>
      <c r="ZY133" s="1" t="s">
        <v>30</v>
      </c>
    </row>
    <row r="134" spans="1:702" x14ac:dyDescent="0.25">
      <c r="A134" s="3"/>
      <c r="B134" s="7" t="s">
        <v>33</v>
      </c>
      <c r="C134" s="13"/>
      <c r="D134" s="13"/>
      <c r="E134" s="13"/>
      <c r="F134" s="14">
        <f>F132+F133</f>
        <v>0</v>
      </c>
      <c r="ZY134" s="1" t="s">
        <v>32</v>
      </c>
    </row>
    <row r="135" spans="1:702" x14ac:dyDescent="0.25">
      <c r="A135" s="10"/>
      <c r="B135" s="4"/>
      <c r="C135" s="15"/>
      <c r="D135" s="15"/>
      <c r="E135" s="15"/>
      <c r="F135" s="16"/>
    </row>
  </sheetData>
  <sheetProtection formatCells="0" formatColumns="0" formatRows="0"/>
  <mergeCells count="51">
    <mergeCell ref="A97:F97"/>
    <mergeCell ref="A98:B98"/>
    <mergeCell ref="A105:F105"/>
    <mergeCell ref="A106:B106"/>
    <mergeCell ref="A107:F107"/>
    <mergeCell ref="A108:B108"/>
    <mergeCell ref="A109:F109"/>
    <mergeCell ref="A110:B110"/>
    <mergeCell ref="A111:B111"/>
    <mergeCell ref="A126:B126"/>
    <mergeCell ref="A112:B112"/>
    <mergeCell ref="A113:F113"/>
    <mergeCell ref="A125:F125"/>
    <mergeCell ref="A114:B114"/>
    <mergeCell ref="A115:F115"/>
    <mergeCell ref="A116:F116"/>
    <mergeCell ref="A117:F117"/>
    <mergeCell ref="A118:B118"/>
    <mergeCell ref="A124:F124"/>
    <mergeCell ref="A90:F90"/>
    <mergeCell ref="A91:B91"/>
    <mergeCell ref="A76:F76"/>
    <mergeCell ref="A77:F77"/>
    <mergeCell ref="A78:B78"/>
    <mergeCell ref="A89:F89"/>
    <mergeCell ref="A48:F48"/>
    <mergeCell ref="A54:B54"/>
    <mergeCell ref="A62:F62"/>
    <mergeCell ref="A64:B64"/>
    <mergeCell ref="A63:F63"/>
    <mergeCell ref="A31:F31"/>
    <mergeCell ref="A32:F32"/>
    <mergeCell ref="A33:B33"/>
    <mergeCell ref="A40:F40"/>
    <mergeCell ref="A41:B41"/>
    <mergeCell ref="A12:B12"/>
    <mergeCell ref="A61:F61"/>
    <mergeCell ref="B2:F2"/>
    <mergeCell ref="A8:F8"/>
    <mergeCell ref="A9:F9"/>
    <mergeCell ref="A10:B10"/>
    <mergeCell ref="A11:F11"/>
    <mergeCell ref="A39:F39"/>
    <mergeCell ref="A13:B13"/>
    <mergeCell ref="A14:F14"/>
    <mergeCell ref="A15:F15"/>
    <mergeCell ref="A16:F16"/>
    <mergeCell ref="A17:B17"/>
    <mergeCell ref="A23:F23"/>
    <mergeCell ref="A24:F24"/>
    <mergeCell ref="A25:B25"/>
  </mergeCells>
  <printOptions horizontalCentered="1"/>
  <pageMargins left="0.31496062992125984" right="0.31496062992125984" top="0.39370078740157483" bottom="0.39370078740157483" header="0.31496062992125984" footer="0.31496062992125984"/>
  <pageSetup paperSize="9" scale="98" fitToHeight="10000" orientation="portrait" r:id="rId1"/>
  <headerFooter>
    <oddFooter>&amp;L&amp;"Arial,Normal"&amp;8CHANTIER TYPE 3 - Accord-cadre Désamiantage Lot 1&amp;R&amp;"Arial,Normal"&amp;8Page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889D6-40CD-43BB-B12F-E38589EC4CE9}">
  <sheetPr>
    <pageSetUpPr fitToPage="1"/>
  </sheetPr>
  <dimension ref="A1:ZZ36"/>
  <sheetViews>
    <sheetView zoomScaleNormal="100" workbookViewId="0">
      <pane xSplit="2" ySplit="5" topLeftCell="C11" activePane="bottomRight" state="frozen"/>
      <selection pane="topRight" activeCell="C1" sqref="C1"/>
      <selection pane="bottomLeft" activeCell="A3" sqref="A3"/>
      <selection pane="bottomRight" activeCell="F34" sqref="F34"/>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38</v>
      </c>
    </row>
    <row r="2" spans="1:702" ht="29.25" customHeight="1" x14ac:dyDescent="0.25">
      <c r="A2" s="1"/>
      <c r="B2" s="80" t="s">
        <v>111</v>
      </c>
      <c r="C2" s="80"/>
      <c r="D2" s="80"/>
      <c r="E2" s="80"/>
      <c r="F2" s="80"/>
    </row>
    <row r="3" spans="1:702" ht="15.75" x14ac:dyDescent="0.25">
      <c r="A3" s="1"/>
      <c r="B3" s="17"/>
    </row>
    <row r="4" spans="1:702" x14ac:dyDescent="0.25">
      <c r="A4" s="1"/>
      <c r="B4" s="18" t="s">
        <v>177</v>
      </c>
    </row>
    <row r="6" spans="1:702" ht="15.75" x14ac:dyDescent="0.25">
      <c r="A6" s="43" t="s">
        <v>89</v>
      </c>
      <c r="B6" s="19"/>
      <c r="C6" s="20"/>
      <c r="D6" s="21"/>
      <c r="E6" s="21"/>
      <c r="F6" s="22"/>
      <c r="ZY6" s="1" t="s">
        <v>1</v>
      </c>
      <c r="ZZ6" s="2"/>
    </row>
    <row r="7" spans="1:702" x14ac:dyDescent="0.25">
      <c r="A7" s="44" t="s">
        <v>145</v>
      </c>
      <c r="B7" s="23"/>
      <c r="C7" s="24"/>
      <c r="D7" s="25"/>
      <c r="E7" s="26"/>
      <c r="F7" s="27">
        <f>ROUND(D7*E7,2)</f>
        <v>0</v>
      </c>
      <c r="ZY7" s="1" t="s">
        <v>4</v>
      </c>
      <c r="ZZ7" s="2" t="s">
        <v>5</v>
      </c>
    </row>
    <row r="8" spans="1:702" x14ac:dyDescent="0.25">
      <c r="A8" s="81" t="s">
        <v>146</v>
      </c>
      <c r="B8" s="82"/>
      <c r="C8" s="82"/>
      <c r="D8" s="82"/>
      <c r="E8" s="82"/>
      <c r="F8" s="83"/>
      <c r="ZZ8" s="2"/>
    </row>
    <row r="9" spans="1:702" s="28" customFormat="1" ht="8.1" customHeight="1" x14ac:dyDescent="0.25">
      <c r="A9" s="75"/>
      <c r="B9" s="76"/>
      <c r="C9" s="52"/>
      <c r="D9" s="53"/>
      <c r="E9" s="53"/>
      <c r="F9" s="46"/>
    </row>
    <row r="10" spans="1:702" s="30" customFormat="1" ht="38.25" x14ac:dyDescent="0.25">
      <c r="A10" s="47" t="s">
        <v>49</v>
      </c>
      <c r="B10" s="29" t="s">
        <v>50</v>
      </c>
      <c r="C10" s="29" t="s">
        <v>0</v>
      </c>
      <c r="D10" s="29" t="s">
        <v>52</v>
      </c>
      <c r="E10" s="29" t="s">
        <v>51</v>
      </c>
      <c r="F10" s="48" t="s">
        <v>53</v>
      </c>
    </row>
    <row r="11" spans="1:702" s="28" customFormat="1" ht="8.1" customHeight="1" x14ac:dyDescent="0.25">
      <c r="A11" s="57"/>
      <c r="B11" s="58"/>
      <c r="C11" s="59"/>
      <c r="D11" s="60"/>
      <c r="E11" s="60"/>
      <c r="F11" s="60"/>
    </row>
    <row r="12" spans="1:702" x14ac:dyDescent="0.25">
      <c r="A12" s="61" t="s">
        <v>142</v>
      </c>
      <c r="B12" s="62" t="s">
        <v>219</v>
      </c>
      <c r="C12" s="63" t="s">
        <v>0</v>
      </c>
      <c r="D12" s="64">
        <v>1</v>
      </c>
      <c r="E12" s="65"/>
      <c r="F12" s="66">
        <f>E12*D12</f>
        <v>0</v>
      </c>
      <c r="ZZ12" s="2"/>
    </row>
    <row r="13" spans="1:702" ht="24" x14ac:dyDescent="0.25">
      <c r="A13" s="61" t="s">
        <v>104</v>
      </c>
      <c r="B13" s="62" t="s">
        <v>156</v>
      </c>
      <c r="C13" s="63" t="s">
        <v>120</v>
      </c>
      <c r="D13" s="73">
        <v>4.5</v>
      </c>
      <c r="E13" s="65"/>
      <c r="F13" s="66">
        <f>E13*D13</f>
        <v>0</v>
      </c>
      <c r="ZZ13" s="2"/>
    </row>
    <row r="14" spans="1:702" s="28" customFormat="1" ht="8.1" customHeight="1" x14ac:dyDescent="0.25">
      <c r="A14" s="67"/>
      <c r="B14" s="68"/>
      <c r="C14" s="69"/>
      <c r="D14" s="70"/>
      <c r="E14" s="70"/>
      <c r="F14" s="70"/>
    </row>
    <row r="15" spans="1:702" ht="15.75" x14ac:dyDescent="0.25">
      <c r="A15" s="43" t="s">
        <v>178</v>
      </c>
      <c r="B15" s="19"/>
      <c r="C15" s="20"/>
      <c r="D15" s="21"/>
      <c r="E15" s="21"/>
      <c r="F15" s="22"/>
      <c r="ZY15" s="1" t="s">
        <v>1</v>
      </c>
      <c r="ZZ15" s="2"/>
    </row>
    <row r="16" spans="1:702" x14ac:dyDescent="0.25">
      <c r="A16" s="44" t="s">
        <v>183</v>
      </c>
      <c r="B16" s="23"/>
      <c r="C16" s="24"/>
      <c r="D16" s="25"/>
      <c r="E16" s="26"/>
      <c r="F16" s="27">
        <f>ROUND(D16*E16,2)</f>
        <v>0</v>
      </c>
      <c r="ZY16" s="1" t="s">
        <v>4</v>
      </c>
      <c r="ZZ16" s="2" t="s">
        <v>5</v>
      </c>
    </row>
    <row r="17" spans="1:702" ht="39" customHeight="1" x14ac:dyDescent="0.25">
      <c r="A17" s="99" t="s">
        <v>179</v>
      </c>
      <c r="B17" s="100"/>
      <c r="C17" s="100"/>
      <c r="D17" s="100"/>
      <c r="E17" s="100"/>
      <c r="F17" s="101"/>
      <c r="ZZ17" s="2"/>
    </row>
    <row r="18" spans="1:702" s="28" customFormat="1" ht="8.1" customHeight="1" x14ac:dyDescent="0.25">
      <c r="A18" s="75"/>
      <c r="B18" s="76"/>
      <c r="C18" s="52"/>
      <c r="D18" s="53"/>
      <c r="E18" s="53"/>
      <c r="F18" s="46"/>
    </row>
    <row r="19" spans="1:702" s="30" customFormat="1" ht="38.25" x14ac:dyDescent="0.25">
      <c r="A19" s="47" t="s">
        <v>49</v>
      </c>
      <c r="B19" s="29" t="s">
        <v>50</v>
      </c>
      <c r="C19" s="29" t="s">
        <v>0</v>
      </c>
      <c r="D19" s="29" t="s">
        <v>52</v>
      </c>
      <c r="E19" s="29" t="s">
        <v>51</v>
      </c>
      <c r="F19" s="48" t="s">
        <v>53</v>
      </c>
    </row>
    <row r="20" spans="1:702" s="28" customFormat="1" ht="8.1" customHeight="1" x14ac:dyDescent="0.25">
      <c r="A20" s="57"/>
      <c r="B20" s="58"/>
      <c r="C20" s="59"/>
      <c r="D20" s="60"/>
      <c r="E20" s="60"/>
      <c r="F20" s="60"/>
    </row>
    <row r="21" spans="1:702" ht="24" x14ac:dyDescent="0.25">
      <c r="A21" s="71" t="s">
        <v>250</v>
      </c>
      <c r="B21" s="72" t="s">
        <v>180</v>
      </c>
      <c r="C21" s="63" t="s">
        <v>120</v>
      </c>
      <c r="D21" s="73">
        <v>2.5499999999999998</v>
      </c>
      <c r="E21" s="65"/>
      <c r="F21" s="66">
        <f t="shared" ref="F21" si="0">ROUND(D21*E21,2)</f>
        <v>0</v>
      </c>
      <c r="ZY21" s="1" t="s">
        <v>4</v>
      </c>
      <c r="ZZ21" s="2" t="s">
        <v>34</v>
      </c>
    </row>
    <row r="22" spans="1:702" s="28" customFormat="1" ht="8.1" customHeight="1" x14ac:dyDescent="0.25">
      <c r="A22" s="67"/>
      <c r="B22" s="68"/>
      <c r="C22" s="69"/>
      <c r="D22" s="70"/>
      <c r="E22" s="70"/>
      <c r="F22" s="70"/>
    </row>
    <row r="23" spans="1:702" x14ac:dyDescent="0.25">
      <c r="A23" s="44" t="s">
        <v>184</v>
      </c>
      <c r="B23" s="23"/>
      <c r="C23" s="24"/>
      <c r="D23" s="25"/>
      <c r="E23" s="26"/>
      <c r="F23" s="27">
        <f>ROUND(D23*E23,2)</f>
        <v>0</v>
      </c>
      <c r="ZY23" s="1" t="s">
        <v>4</v>
      </c>
      <c r="ZZ23" s="2" t="s">
        <v>5</v>
      </c>
    </row>
    <row r="24" spans="1:702" ht="39" customHeight="1" x14ac:dyDescent="0.25">
      <c r="A24" s="93" t="s">
        <v>181</v>
      </c>
      <c r="B24" s="91"/>
      <c r="C24" s="91"/>
      <c r="D24" s="91"/>
      <c r="E24" s="91"/>
      <c r="F24" s="92"/>
      <c r="ZY24" s="1" t="s">
        <v>17</v>
      </c>
      <c r="ZZ24" s="2"/>
    </row>
    <row r="25" spans="1:702" ht="51.95" customHeight="1" x14ac:dyDescent="0.25">
      <c r="A25" s="99" t="s">
        <v>182</v>
      </c>
      <c r="B25" s="100"/>
      <c r="C25" s="100"/>
      <c r="D25" s="100"/>
      <c r="E25" s="100"/>
      <c r="F25" s="101"/>
      <c r="ZZ25" s="2"/>
    </row>
    <row r="26" spans="1:702" s="28" customFormat="1" ht="8.1" customHeight="1" x14ac:dyDescent="0.25">
      <c r="A26" s="75"/>
      <c r="B26" s="76"/>
      <c r="C26" s="52"/>
      <c r="D26" s="53"/>
      <c r="E26" s="53"/>
      <c r="F26" s="46"/>
    </row>
    <row r="27" spans="1:702" s="30" customFormat="1" ht="38.25" x14ac:dyDescent="0.25">
      <c r="A27" s="47" t="s">
        <v>49</v>
      </c>
      <c r="B27" s="29" t="s">
        <v>50</v>
      </c>
      <c r="C27" s="29" t="s">
        <v>0</v>
      </c>
      <c r="D27" s="29" t="s">
        <v>52</v>
      </c>
      <c r="E27" s="29" t="s">
        <v>51</v>
      </c>
      <c r="F27" s="48" t="s">
        <v>53</v>
      </c>
    </row>
    <row r="28" spans="1:702" s="28" customFormat="1" ht="8.1" customHeight="1" x14ac:dyDescent="0.25">
      <c r="A28" s="57"/>
      <c r="B28" s="58"/>
      <c r="C28" s="59"/>
      <c r="D28" s="60"/>
      <c r="E28" s="60"/>
      <c r="F28" s="60"/>
    </row>
    <row r="29" spans="1:702" x14ac:dyDescent="0.25">
      <c r="A29" s="71" t="s">
        <v>251</v>
      </c>
      <c r="B29" s="72" t="s">
        <v>253</v>
      </c>
      <c r="C29" s="63" t="s">
        <v>18</v>
      </c>
      <c r="D29" s="73">
        <v>2.12</v>
      </c>
      <c r="E29" s="65"/>
      <c r="F29" s="66">
        <f t="shared" ref="F29" si="1">ROUND(D29*E29,2)</f>
        <v>0</v>
      </c>
      <c r="ZY29" s="1" t="s">
        <v>4</v>
      </c>
      <c r="ZZ29" s="2" t="s">
        <v>34</v>
      </c>
    </row>
    <row r="30" spans="1:702" ht="24" x14ac:dyDescent="0.25">
      <c r="A30" s="71" t="s">
        <v>252</v>
      </c>
      <c r="B30" s="72" t="s">
        <v>254</v>
      </c>
      <c r="C30" s="63" t="s">
        <v>18</v>
      </c>
      <c r="D30" s="73">
        <v>2.12</v>
      </c>
      <c r="E30" s="65"/>
      <c r="F30" s="66">
        <f>ROUND(D30*E30,2)</f>
        <v>0</v>
      </c>
      <c r="ZY30" s="1" t="s">
        <v>4</v>
      </c>
      <c r="ZZ30" s="2" t="s">
        <v>34</v>
      </c>
    </row>
    <row r="31" spans="1:702" s="28" customFormat="1" ht="8.1" customHeight="1" x14ac:dyDescent="0.25">
      <c r="A31" s="67"/>
      <c r="B31" s="68"/>
      <c r="C31" s="69"/>
      <c r="D31" s="70"/>
      <c r="E31" s="70"/>
      <c r="F31" s="70"/>
    </row>
    <row r="32" spans="1:702" x14ac:dyDescent="0.25">
      <c r="A32" s="5"/>
      <c r="B32" s="6"/>
      <c r="C32" s="11"/>
      <c r="D32" s="11"/>
      <c r="E32" s="11"/>
      <c r="F32" s="12"/>
    </row>
    <row r="33" spans="1:701" x14ac:dyDescent="0.25">
      <c r="A33" s="3"/>
      <c r="B33" s="7" t="s">
        <v>107</v>
      </c>
      <c r="C33" s="13"/>
      <c r="D33" s="13"/>
      <c r="E33" s="13"/>
      <c r="F33" s="14">
        <f>SUBTOTAL(109,F6:F31)</f>
        <v>0</v>
      </c>
      <c r="ZY33" s="1" t="s">
        <v>29</v>
      </c>
    </row>
    <row r="34" spans="1:701" x14ac:dyDescent="0.25">
      <c r="A34" s="8" t="s">
        <v>31</v>
      </c>
      <c r="B34" s="9" t="s">
        <v>88</v>
      </c>
      <c r="C34" s="13"/>
      <c r="D34" s="13"/>
      <c r="E34" s="13"/>
      <c r="F34" s="14">
        <f>F33*0.2</f>
        <v>0</v>
      </c>
      <c r="ZY34" s="1" t="s">
        <v>30</v>
      </c>
    </row>
    <row r="35" spans="1:701" x14ac:dyDescent="0.25">
      <c r="A35" s="3"/>
      <c r="B35" s="7" t="s">
        <v>33</v>
      </c>
      <c r="C35" s="13"/>
      <c r="D35" s="13"/>
      <c r="E35" s="13"/>
      <c r="F35" s="14">
        <f>F33+F34</f>
        <v>0</v>
      </c>
      <c r="ZY35" s="1" t="s">
        <v>32</v>
      </c>
    </row>
    <row r="36" spans="1:701" x14ac:dyDescent="0.25">
      <c r="A36" s="10"/>
      <c r="B36" s="4"/>
      <c r="C36" s="15"/>
      <c r="D36" s="15"/>
      <c r="E36" s="15"/>
      <c r="F36" s="16"/>
    </row>
  </sheetData>
  <sheetProtection formatCells="0" formatColumns="0" formatRows="0"/>
  <mergeCells count="8">
    <mergeCell ref="B2:F2"/>
    <mergeCell ref="A8:F8"/>
    <mergeCell ref="A9:B9"/>
    <mergeCell ref="A24:F24"/>
    <mergeCell ref="A25:F25"/>
    <mergeCell ref="A26:B26"/>
    <mergeCell ref="A17:F17"/>
    <mergeCell ref="A18:B18"/>
  </mergeCells>
  <printOptions horizontalCentered="1"/>
  <pageMargins left="0.31496062992125984" right="0.31496062992125984" top="0.39370078740157483" bottom="0.39370078740157483" header="0.31496062992125984" footer="0.31496062992125984"/>
  <pageSetup paperSize="9" scale="98" fitToHeight="10000" orientation="portrait" r:id="rId1"/>
  <headerFooter>
    <oddFooter>&amp;L&amp;"Arial,Normal"&amp;8CHANTIER TYPE 4 - Accord-cadre Désamiantage Lot 1&amp;R&amp;"Arial,Normal"&amp;8Page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211DD-4E7F-46E4-ADC3-C03611B0A0CE}">
  <sheetPr>
    <pageSetUpPr fitToPage="1"/>
  </sheetPr>
  <dimension ref="A1:ZZ138"/>
  <sheetViews>
    <sheetView tabSelected="1" zoomScaleNormal="100" workbookViewId="0">
      <pane xSplit="2" ySplit="5" topLeftCell="C93" activePane="bottomRight" state="frozen"/>
      <selection pane="topRight" activeCell="C1" sqref="C1"/>
      <selection pane="bottomLeft" activeCell="A3" sqref="A3"/>
      <selection pane="bottomRight" activeCell="F136" sqref="F136"/>
    </sheetView>
  </sheetViews>
  <sheetFormatPr baseColWidth="10" defaultRowHeight="15" x14ac:dyDescent="0.25"/>
  <cols>
    <col min="1" max="1" width="9.7109375" style="2" customWidth="1"/>
    <col min="2" max="2" width="51.28515625" style="2" customWidth="1"/>
    <col min="3" max="3" width="4.7109375" style="1" customWidth="1"/>
    <col min="4" max="5" width="10.7109375" style="1" customWidth="1"/>
    <col min="6" max="6" width="11.7109375" style="1" customWidth="1"/>
    <col min="7" max="16384" width="11.42578125" style="1"/>
  </cols>
  <sheetData>
    <row r="1" spans="1:702" ht="15.75" x14ac:dyDescent="0.25">
      <c r="A1" s="1"/>
      <c r="B1" s="17" t="s">
        <v>38</v>
      </c>
    </row>
    <row r="2" spans="1:702" ht="29.25" customHeight="1" x14ac:dyDescent="0.25">
      <c r="A2" s="1"/>
      <c r="B2" s="80" t="s">
        <v>111</v>
      </c>
      <c r="C2" s="80"/>
      <c r="D2" s="80"/>
      <c r="E2" s="80"/>
      <c r="F2" s="80"/>
    </row>
    <row r="3" spans="1:702" ht="15.75" x14ac:dyDescent="0.25">
      <c r="A3" s="1"/>
      <c r="B3" s="17"/>
    </row>
    <row r="4" spans="1:702" x14ac:dyDescent="0.25">
      <c r="A4" s="1"/>
      <c r="B4" s="18" t="s">
        <v>185</v>
      </c>
    </row>
    <row r="6" spans="1:702" ht="15.75" x14ac:dyDescent="0.25">
      <c r="A6" s="43" t="s">
        <v>89</v>
      </c>
      <c r="B6" s="19"/>
      <c r="C6" s="20"/>
      <c r="D6" s="21"/>
      <c r="E6" s="21"/>
      <c r="F6" s="22"/>
      <c r="ZY6" s="1" t="s">
        <v>1</v>
      </c>
      <c r="ZZ6" s="2"/>
    </row>
    <row r="7" spans="1:702" x14ac:dyDescent="0.25">
      <c r="A7" s="44" t="s">
        <v>94</v>
      </c>
      <c r="B7" s="23"/>
      <c r="C7" s="24"/>
      <c r="D7" s="25"/>
      <c r="E7" s="26"/>
      <c r="F7" s="27">
        <f>ROUND(D7*E7,2)</f>
        <v>0</v>
      </c>
      <c r="ZY7" s="1" t="s">
        <v>4</v>
      </c>
      <c r="ZZ7" s="2" t="s">
        <v>5</v>
      </c>
    </row>
    <row r="8" spans="1:702" ht="26.1" customHeight="1" x14ac:dyDescent="0.25">
      <c r="A8" s="81" t="s">
        <v>40</v>
      </c>
      <c r="B8" s="82"/>
      <c r="C8" s="82"/>
      <c r="D8" s="82"/>
      <c r="E8" s="82"/>
      <c r="F8" s="83"/>
      <c r="ZZ8" s="2"/>
    </row>
    <row r="9" spans="1:702" x14ac:dyDescent="0.25">
      <c r="A9" s="105" t="s">
        <v>41</v>
      </c>
      <c r="B9" s="106"/>
      <c r="C9" s="106"/>
      <c r="D9" s="106"/>
      <c r="E9" s="106"/>
      <c r="F9" s="108"/>
      <c r="ZZ9" s="2"/>
    </row>
    <row r="10" spans="1:702" ht="15" customHeight="1" x14ac:dyDescent="0.25">
      <c r="A10" s="105" t="s">
        <v>42</v>
      </c>
      <c r="B10" s="106"/>
      <c r="C10" s="51"/>
      <c r="D10" s="54"/>
      <c r="E10" s="55"/>
      <c r="F10" s="56"/>
      <c r="ZZ10" s="2"/>
    </row>
    <row r="11" spans="1:702" ht="26.1" customHeight="1" x14ac:dyDescent="0.25">
      <c r="A11" s="105" t="s">
        <v>43</v>
      </c>
      <c r="B11" s="106"/>
      <c r="C11" s="106"/>
      <c r="D11" s="106"/>
      <c r="E11" s="106"/>
      <c r="F11" s="108"/>
      <c r="ZZ11" s="2"/>
    </row>
    <row r="12" spans="1:702" ht="15" customHeight="1" x14ac:dyDescent="0.25">
      <c r="A12" s="105" t="s">
        <v>44</v>
      </c>
      <c r="B12" s="106"/>
      <c r="C12" s="51"/>
      <c r="D12" s="54"/>
      <c r="E12" s="55"/>
      <c r="F12" s="56"/>
      <c r="ZZ12" s="2"/>
    </row>
    <row r="13" spans="1:702" ht="15" customHeight="1" x14ac:dyDescent="0.25">
      <c r="A13" s="105" t="s">
        <v>45</v>
      </c>
      <c r="B13" s="106"/>
      <c r="C13" s="51"/>
      <c r="D13" s="54"/>
      <c r="E13" s="55"/>
      <c r="F13" s="56"/>
      <c r="ZZ13" s="2"/>
    </row>
    <row r="14" spans="1:702" x14ac:dyDescent="0.25">
      <c r="A14" s="105" t="s">
        <v>46</v>
      </c>
      <c r="B14" s="106"/>
      <c r="C14" s="106"/>
      <c r="D14" s="106"/>
      <c r="E14" s="106"/>
      <c r="F14" s="108"/>
      <c r="ZZ14" s="2"/>
    </row>
    <row r="15" spans="1:702" x14ac:dyDescent="0.25">
      <c r="A15" s="105" t="s">
        <v>47</v>
      </c>
      <c r="B15" s="106"/>
      <c r="C15" s="106"/>
      <c r="D15" s="106"/>
      <c r="E15" s="106"/>
      <c r="F15" s="108"/>
      <c r="ZZ15" s="2"/>
    </row>
    <row r="16" spans="1:702" ht="26.1" customHeight="1" x14ac:dyDescent="0.25">
      <c r="A16" s="105" t="s">
        <v>48</v>
      </c>
      <c r="B16" s="106"/>
      <c r="C16" s="106"/>
      <c r="D16" s="106"/>
      <c r="E16" s="106"/>
      <c r="F16" s="108"/>
      <c r="ZZ16" s="2"/>
    </row>
    <row r="17" spans="1:702" s="28" customFormat="1" ht="8.1" customHeight="1" x14ac:dyDescent="0.25">
      <c r="A17" s="75"/>
      <c r="B17" s="76"/>
      <c r="C17" s="52"/>
      <c r="D17" s="53"/>
      <c r="E17" s="53"/>
      <c r="F17" s="46"/>
    </row>
    <row r="18" spans="1:702" s="30" customFormat="1" ht="38.25" x14ac:dyDescent="0.25">
      <c r="A18" s="47" t="s">
        <v>49</v>
      </c>
      <c r="B18" s="29" t="s">
        <v>50</v>
      </c>
      <c r="C18" s="29" t="s">
        <v>0</v>
      </c>
      <c r="D18" s="29" t="s">
        <v>52</v>
      </c>
      <c r="E18" s="29" t="s">
        <v>51</v>
      </c>
      <c r="F18" s="48" t="s">
        <v>53</v>
      </c>
    </row>
    <row r="19" spans="1:702" s="28" customFormat="1" ht="8.1" customHeight="1" x14ac:dyDescent="0.25">
      <c r="A19" s="57"/>
      <c r="B19" s="58"/>
      <c r="C19" s="59"/>
      <c r="D19" s="60"/>
      <c r="E19" s="60"/>
      <c r="F19" s="60"/>
    </row>
    <row r="20" spans="1:702" x14ac:dyDescent="0.25">
      <c r="A20" s="61" t="s">
        <v>158</v>
      </c>
      <c r="B20" s="62" t="s">
        <v>39</v>
      </c>
      <c r="C20" s="63" t="s">
        <v>3</v>
      </c>
      <c r="D20" s="64">
        <v>1</v>
      </c>
      <c r="E20" s="65"/>
      <c r="F20" s="66">
        <f>E20*D20</f>
        <v>0</v>
      </c>
      <c r="ZZ20" s="2"/>
    </row>
    <row r="21" spans="1:702" s="28" customFormat="1" ht="8.1" customHeight="1" x14ac:dyDescent="0.25">
      <c r="A21" s="67"/>
      <c r="B21" s="68"/>
      <c r="C21" s="69"/>
      <c r="D21" s="70"/>
      <c r="E21" s="70"/>
      <c r="F21" s="70"/>
    </row>
    <row r="22" spans="1:702" x14ac:dyDescent="0.25">
      <c r="A22" s="44" t="s">
        <v>95</v>
      </c>
      <c r="B22" s="23"/>
      <c r="C22" s="24"/>
      <c r="D22" s="25"/>
      <c r="E22" s="26"/>
      <c r="F22" s="27">
        <f>ROUND(D22*E22,2)</f>
        <v>0</v>
      </c>
      <c r="ZY22" s="1" t="s">
        <v>4</v>
      </c>
      <c r="ZZ22" s="2" t="s">
        <v>5</v>
      </c>
    </row>
    <row r="23" spans="1:702" s="39" customFormat="1" ht="26.1" customHeight="1" x14ac:dyDescent="0.25">
      <c r="A23" s="77" t="s">
        <v>54</v>
      </c>
      <c r="B23" s="78"/>
      <c r="C23" s="78"/>
      <c r="D23" s="78"/>
      <c r="E23" s="78"/>
      <c r="F23" s="79"/>
      <c r="ZZ23" s="40"/>
    </row>
    <row r="24" spans="1:702" s="39" customFormat="1" x14ac:dyDescent="0.25">
      <c r="A24" s="102" t="s">
        <v>55</v>
      </c>
      <c r="B24" s="103"/>
      <c r="C24" s="103"/>
      <c r="D24" s="103"/>
      <c r="E24" s="103"/>
      <c r="F24" s="104"/>
      <c r="ZZ24" s="40"/>
    </row>
    <row r="25" spans="1:702" s="28" customFormat="1" ht="8.1" customHeight="1" x14ac:dyDescent="0.25">
      <c r="A25" s="75"/>
      <c r="B25" s="76"/>
      <c r="C25" s="52"/>
      <c r="D25" s="53"/>
      <c r="E25" s="53"/>
      <c r="F25" s="46"/>
    </row>
    <row r="26" spans="1:702" s="30" customFormat="1" ht="38.25" x14ac:dyDescent="0.25">
      <c r="A26" s="47" t="s">
        <v>49</v>
      </c>
      <c r="B26" s="29" t="s">
        <v>50</v>
      </c>
      <c r="C26" s="29" t="s">
        <v>0</v>
      </c>
      <c r="D26" s="29" t="s">
        <v>52</v>
      </c>
      <c r="E26" s="29" t="s">
        <v>51</v>
      </c>
      <c r="F26" s="48" t="s">
        <v>53</v>
      </c>
    </row>
    <row r="27" spans="1:702" s="28" customFormat="1" ht="8.1" customHeight="1" x14ac:dyDescent="0.25">
      <c r="A27" s="57"/>
      <c r="B27" s="58"/>
      <c r="C27" s="59"/>
      <c r="D27" s="60"/>
      <c r="E27" s="60"/>
      <c r="F27" s="60"/>
    </row>
    <row r="28" spans="1:702" x14ac:dyDescent="0.25">
      <c r="A28" s="71" t="s">
        <v>233</v>
      </c>
      <c r="B28" s="72" t="s">
        <v>8</v>
      </c>
      <c r="C28" s="63" t="s">
        <v>6</v>
      </c>
      <c r="D28" s="64">
        <v>3</v>
      </c>
      <c r="E28" s="65"/>
      <c r="F28" s="66">
        <f>ROUND(D28*E28,2)</f>
        <v>0</v>
      </c>
      <c r="ZY28" s="1" t="s">
        <v>4</v>
      </c>
      <c r="ZZ28" s="2" t="s">
        <v>7</v>
      </c>
    </row>
    <row r="29" spans="1:702" s="28" customFormat="1" ht="8.1" customHeight="1" x14ac:dyDescent="0.25">
      <c r="A29" s="67"/>
      <c r="B29" s="68"/>
      <c r="C29" s="69"/>
      <c r="D29" s="70"/>
      <c r="E29" s="70"/>
      <c r="F29" s="70"/>
    </row>
    <row r="30" spans="1:702" x14ac:dyDescent="0.25">
      <c r="A30" s="44" t="s">
        <v>96</v>
      </c>
      <c r="B30" s="23"/>
      <c r="C30" s="24"/>
      <c r="D30" s="25"/>
      <c r="E30" s="26"/>
      <c r="F30" s="27">
        <f>ROUND(D30*E30,2)</f>
        <v>0</v>
      </c>
      <c r="ZY30" s="1" t="s">
        <v>4</v>
      </c>
      <c r="ZZ30" s="2" t="s">
        <v>5</v>
      </c>
    </row>
    <row r="31" spans="1:702" s="39" customFormat="1" ht="26.1" customHeight="1" x14ac:dyDescent="0.25">
      <c r="A31" s="77" t="s">
        <v>56</v>
      </c>
      <c r="B31" s="78"/>
      <c r="C31" s="78"/>
      <c r="D31" s="78"/>
      <c r="E31" s="78"/>
      <c r="F31" s="79"/>
      <c r="ZZ31" s="40"/>
    </row>
    <row r="32" spans="1:702" s="39" customFormat="1" x14ac:dyDescent="0.25">
      <c r="A32" s="102" t="s">
        <v>57</v>
      </c>
      <c r="B32" s="103"/>
      <c r="C32" s="103"/>
      <c r="D32" s="103"/>
      <c r="E32" s="103"/>
      <c r="F32" s="104"/>
      <c r="ZZ32" s="40"/>
    </row>
    <row r="33" spans="1:702" s="28" customFormat="1" ht="8.1" customHeight="1" x14ac:dyDescent="0.25">
      <c r="A33" s="75"/>
      <c r="B33" s="76"/>
      <c r="C33" s="52"/>
      <c r="D33" s="53"/>
      <c r="E33" s="53"/>
      <c r="F33" s="46"/>
    </row>
    <row r="34" spans="1:702" s="30" customFormat="1" ht="38.25" x14ac:dyDescent="0.25">
      <c r="A34" s="47" t="s">
        <v>49</v>
      </c>
      <c r="B34" s="29" t="s">
        <v>50</v>
      </c>
      <c r="C34" s="29" t="s">
        <v>0</v>
      </c>
      <c r="D34" s="29" t="s">
        <v>52</v>
      </c>
      <c r="E34" s="29" t="s">
        <v>51</v>
      </c>
      <c r="F34" s="48" t="s">
        <v>53</v>
      </c>
    </row>
    <row r="35" spans="1:702" s="28" customFormat="1" ht="8.1" customHeight="1" x14ac:dyDescent="0.25">
      <c r="A35" s="57"/>
      <c r="B35" s="58"/>
      <c r="C35" s="59"/>
      <c r="D35" s="60"/>
      <c r="E35" s="60"/>
      <c r="F35" s="60"/>
    </row>
    <row r="36" spans="1:702" x14ac:dyDescent="0.25">
      <c r="A36" s="71" t="s">
        <v>109</v>
      </c>
      <c r="B36" s="72" t="s">
        <v>11</v>
      </c>
      <c r="C36" s="63" t="s">
        <v>9</v>
      </c>
      <c r="D36" s="64">
        <v>1</v>
      </c>
      <c r="E36" s="65"/>
      <c r="F36" s="66">
        <f>ROUND(D36*E36,2)</f>
        <v>0</v>
      </c>
      <c r="ZY36" s="1" t="s">
        <v>4</v>
      </c>
      <c r="ZZ36" s="2" t="s">
        <v>10</v>
      </c>
    </row>
    <row r="37" spans="1:702" s="28" customFormat="1" ht="8.1" customHeight="1" x14ac:dyDescent="0.25">
      <c r="A37" s="67"/>
      <c r="B37" s="68"/>
      <c r="C37" s="69"/>
      <c r="D37" s="70"/>
      <c r="E37" s="70"/>
      <c r="F37" s="70"/>
    </row>
    <row r="38" spans="1:702" x14ac:dyDescent="0.25">
      <c r="A38" s="44" t="s">
        <v>97</v>
      </c>
      <c r="B38" s="23"/>
      <c r="C38" s="24"/>
      <c r="D38" s="25"/>
      <c r="E38" s="26"/>
      <c r="F38" s="27">
        <f>ROUND(D38*E38,2)</f>
        <v>0</v>
      </c>
      <c r="ZY38" s="1" t="s">
        <v>4</v>
      </c>
      <c r="ZZ38" s="2" t="s">
        <v>5</v>
      </c>
    </row>
    <row r="39" spans="1:702" s="39" customFormat="1" ht="39" customHeight="1" x14ac:dyDescent="0.25">
      <c r="A39" s="84" t="s">
        <v>58</v>
      </c>
      <c r="B39" s="85"/>
      <c r="C39" s="85"/>
      <c r="D39" s="85"/>
      <c r="E39" s="85"/>
      <c r="F39" s="86"/>
      <c r="J39" s="41"/>
      <c r="ZZ39" s="40"/>
    </row>
    <row r="40" spans="1:702" s="39" customFormat="1" ht="51.95" customHeight="1" x14ac:dyDescent="0.25">
      <c r="A40" s="87" t="s">
        <v>59</v>
      </c>
      <c r="B40" s="88"/>
      <c r="C40" s="88"/>
      <c r="D40" s="88"/>
      <c r="E40" s="88"/>
      <c r="F40" s="89"/>
      <c r="ZZ40" s="40"/>
    </row>
    <row r="41" spans="1:702" s="28" customFormat="1" ht="8.1" customHeight="1" x14ac:dyDescent="0.25">
      <c r="A41" s="75"/>
      <c r="B41" s="76"/>
      <c r="C41" s="52"/>
      <c r="D41" s="53"/>
      <c r="E41" s="53"/>
      <c r="F41" s="46"/>
    </row>
    <row r="42" spans="1:702" s="30" customFormat="1" ht="38.25" x14ac:dyDescent="0.25">
      <c r="A42" s="47" t="s">
        <v>49</v>
      </c>
      <c r="B42" s="29" t="s">
        <v>50</v>
      </c>
      <c r="C42" s="29" t="s">
        <v>0</v>
      </c>
      <c r="D42" s="29" t="s">
        <v>52</v>
      </c>
      <c r="E42" s="29" t="s">
        <v>51</v>
      </c>
      <c r="F42" s="48" t="s">
        <v>53</v>
      </c>
    </row>
    <row r="43" spans="1:702" s="28" customFormat="1" ht="8.1" customHeight="1" x14ac:dyDescent="0.25">
      <c r="A43" s="49"/>
      <c r="B43" s="31"/>
      <c r="C43" s="32"/>
      <c r="D43" s="45"/>
      <c r="E43" s="45"/>
      <c r="F43" s="50"/>
    </row>
    <row r="44" spans="1:702" ht="24" x14ac:dyDescent="0.25">
      <c r="A44" s="71" t="s">
        <v>255</v>
      </c>
      <c r="B44" s="72" t="s">
        <v>256</v>
      </c>
      <c r="C44" s="63" t="s">
        <v>120</v>
      </c>
      <c r="D44" s="73">
        <v>53</v>
      </c>
      <c r="E44" s="65"/>
      <c r="F44" s="66">
        <f>ROUND(D44*E44,2)</f>
        <v>0</v>
      </c>
      <c r="ZY44" s="1" t="s">
        <v>4</v>
      </c>
      <c r="ZZ44" s="2" t="s">
        <v>12</v>
      </c>
    </row>
    <row r="45" spans="1:702" x14ac:dyDescent="0.25">
      <c r="A45" s="71" t="s">
        <v>197</v>
      </c>
      <c r="B45" s="72" t="s">
        <v>14</v>
      </c>
      <c r="C45" s="63" t="s">
        <v>121</v>
      </c>
      <c r="D45" s="73">
        <v>159</v>
      </c>
      <c r="E45" s="65"/>
      <c r="F45" s="66">
        <f>ROUND(D45*E45,2)</f>
        <v>0</v>
      </c>
      <c r="ZY45" s="1" t="s">
        <v>4</v>
      </c>
      <c r="ZZ45" s="2" t="s">
        <v>13</v>
      </c>
    </row>
    <row r="46" spans="1:702" s="28" customFormat="1" ht="8.1" customHeight="1" x14ac:dyDescent="0.25">
      <c r="A46" s="67"/>
      <c r="B46" s="68"/>
      <c r="C46" s="69"/>
      <c r="D46" s="70"/>
      <c r="E46" s="70"/>
      <c r="F46" s="70"/>
    </row>
    <row r="47" spans="1:702" x14ac:dyDescent="0.25">
      <c r="A47" s="44" t="s">
        <v>98</v>
      </c>
      <c r="B47" s="23"/>
      <c r="C47" s="24"/>
      <c r="D47" s="25"/>
      <c r="E47" s="26"/>
      <c r="F47" s="27">
        <f>ROUND(D47*E47,2)</f>
        <v>0</v>
      </c>
      <c r="ZY47" s="1" t="s">
        <v>4</v>
      </c>
      <c r="ZZ47" s="2" t="s">
        <v>5</v>
      </c>
    </row>
    <row r="48" spans="1:702" s="39" customFormat="1" ht="26.1" customHeight="1" x14ac:dyDescent="0.25">
      <c r="A48" s="77" t="s">
        <v>60</v>
      </c>
      <c r="B48" s="78"/>
      <c r="C48" s="78"/>
      <c r="D48" s="78"/>
      <c r="E48" s="78"/>
      <c r="F48" s="79"/>
      <c r="ZZ48" s="40"/>
    </row>
    <row r="49" spans="1:702" s="39" customFormat="1" x14ac:dyDescent="0.25">
      <c r="A49" s="33" t="s">
        <v>61</v>
      </c>
      <c r="B49" s="34"/>
      <c r="C49" s="35"/>
      <c r="D49" s="36"/>
      <c r="E49" s="37"/>
      <c r="F49" s="38"/>
      <c r="ZZ49" s="40"/>
    </row>
    <row r="50" spans="1:702" s="39" customFormat="1" x14ac:dyDescent="0.25">
      <c r="A50" s="42" t="s">
        <v>62</v>
      </c>
      <c r="B50" s="34"/>
      <c r="C50" s="35"/>
      <c r="D50" s="36"/>
      <c r="E50" s="37"/>
      <c r="F50" s="38"/>
      <c r="ZZ50" s="40"/>
    </row>
    <row r="51" spans="1:702" s="39" customFormat="1" x14ac:dyDescent="0.25">
      <c r="A51" s="42" t="s">
        <v>63</v>
      </c>
      <c r="B51" s="34"/>
      <c r="C51" s="35"/>
      <c r="D51" s="36"/>
      <c r="E51" s="37"/>
      <c r="F51" s="38"/>
      <c r="ZZ51" s="40"/>
    </row>
    <row r="52" spans="1:702" s="39" customFormat="1" x14ac:dyDescent="0.25">
      <c r="A52" s="42" t="s">
        <v>64</v>
      </c>
      <c r="B52" s="34"/>
      <c r="C52" s="35"/>
      <c r="D52" s="36"/>
      <c r="E52" s="37"/>
      <c r="F52" s="38"/>
      <c r="ZZ52" s="40"/>
    </row>
    <row r="53" spans="1:702" s="39" customFormat="1" x14ac:dyDescent="0.25">
      <c r="A53" s="42" t="s">
        <v>65</v>
      </c>
      <c r="B53" s="34"/>
      <c r="C53" s="35"/>
      <c r="D53" s="36"/>
      <c r="E53" s="37"/>
      <c r="F53" s="38"/>
      <c r="ZZ53" s="40"/>
    </row>
    <row r="54" spans="1:702" s="28" customFormat="1" ht="8.1" customHeight="1" x14ac:dyDescent="0.25">
      <c r="A54" s="75"/>
      <c r="B54" s="76"/>
      <c r="C54" s="52"/>
      <c r="D54" s="53"/>
      <c r="E54" s="53"/>
      <c r="F54" s="46"/>
    </row>
    <row r="55" spans="1:702" s="30" customFormat="1" ht="38.25" x14ac:dyDescent="0.25">
      <c r="A55" s="47" t="s">
        <v>49</v>
      </c>
      <c r="B55" s="29" t="s">
        <v>50</v>
      </c>
      <c r="C55" s="29" t="s">
        <v>0</v>
      </c>
      <c r="D55" s="29" t="s">
        <v>52</v>
      </c>
      <c r="E55" s="29" t="s">
        <v>51</v>
      </c>
      <c r="F55" s="48" t="s">
        <v>53</v>
      </c>
    </row>
    <row r="56" spans="1:702" s="28" customFormat="1" ht="8.1" customHeight="1" x14ac:dyDescent="0.25">
      <c r="A56" s="57"/>
      <c r="B56" s="58"/>
      <c r="C56" s="59"/>
      <c r="D56" s="60"/>
      <c r="E56" s="60"/>
      <c r="F56" s="60"/>
    </row>
    <row r="57" spans="1:702" x14ac:dyDescent="0.25">
      <c r="A57" s="71" t="s">
        <v>198</v>
      </c>
      <c r="B57" s="72" t="s">
        <v>16</v>
      </c>
      <c r="C57" s="63" t="s">
        <v>3</v>
      </c>
      <c r="D57" s="64">
        <v>1</v>
      </c>
      <c r="E57" s="65"/>
      <c r="F57" s="66">
        <f>ROUND(D57*E57,2)</f>
        <v>0</v>
      </c>
      <c r="ZY57" s="1" t="s">
        <v>4</v>
      </c>
      <c r="ZZ57" s="2" t="s">
        <v>15</v>
      </c>
    </row>
    <row r="58" spans="1:702" s="28" customFormat="1" ht="8.1" customHeight="1" x14ac:dyDescent="0.25">
      <c r="A58" s="67"/>
      <c r="B58" s="68"/>
      <c r="C58" s="69"/>
      <c r="D58" s="70"/>
      <c r="E58" s="70"/>
      <c r="F58" s="70"/>
    </row>
    <row r="59" spans="1:702" ht="15.75" x14ac:dyDescent="0.25">
      <c r="A59" s="43" t="s">
        <v>90</v>
      </c>
      <c r="B59" s="19"/>
      <c r="C59" s="20"/>
      <c r="D59" s="21"/>
      <c r="E59" s="21"/>
      <c r="F59" s="22"/>
      <c r="ZY59" s="1" t="s">
        <v>1</v>
      </c>
      <c r="ZZ59" s="2"/>
    </row>
    <row r="60" spans="1:702" x14ac:dyDescent="0.25">
      <c r="A60" s="44" t="s">
        <v>190</v>
      </c>
      <c r="B60" s="23"/>
      <c r="C60" s="24"/>
      <c r="D60" s="25"/>
      <c r="E60" s="26"/>
      <c r="F60" s="27">
        <f>ROUND(D60*E60,2)</f>
        <v>0</v>
      </c>
      <c r="ZY60" s="1" t="s">
        <v>4</v>
      </c>
      <c r="ZZ60" s="2" t="s">
        <v>5</v>
      </c>
    </row>
    <row r="61" spans="1:702" ht="39" customHeight="1" x14ac:dyDescent="0.25">
      <c r="A61" s="99" t="s">
        <v>187</v>
      </c>
      <c r="B61" s="100"/>
      <c r="C61" s="100"/>
      <c r="D61" s="100"/>
      <c r="E61" s="100"/>
      <c r="F61" s="101"/>
      <c r="ZZ61" s="2"/>
    </row>
    <row r="62" spans="1:702" s="28" customFormat="1" ht="8.1" customHeight="1" x14ac:dyDescent="0.25">
      <c r="A62" s="75"/>
      <c r="B62" s="76"/>
      <c r="C62" s="52"/>
      <c r="D62" s="53"/>
      <c r="E62" s="53"/>
      <c r="F62" s="46"/>
    </row>
    <row r="63" spans="1:702" s="30" customFormat="1" ht="38.25" x14ac:dyDescent="0.25">
      <c r="A63" s="47" t="s">
        <v>49</v>
      </c>
      <c r="B63" s="29" t="s">
        <v>50</v>
      </c>
      <c r="C63" s="29" t="s">
        <v>0</v>
      </c>
      <c r="D63" s="29" t="s">
        <v>52</v>
      </c>
      <c r="E63" s="29" t="s">
        <v>51</v>
      </c>
      <c r="F63" s="48" t="s">
        <v>53</v>
      </c>
    </row>
    <row r="64" spans="1:702" s="28" customFormat="1" ht="8.1" customHeight="1" x14ac:dyDescent="0.25">
      <c r="A64" s="57"/>
      <c r="B64" s="58"/>
      <c r="C64" s="59"/>
      <c r="D64" s="60"/>
      <c r="E64" s="60"/>
      <c r="F64" s="60"/>
    </row>
    <row r="65" spans="1:702" ht="24" x14ac:dyDescent="0.25">
      <c r="A65" s="71" t="s">
        <v>257</v>
      </c>
      <c r="B65" s="72" t="s">
        <v>258</v>
      </c>
      <c r="C65" s="63" t="s">
        <v>121</v>
      </c>
      <c r="D65" s="73">
        <v>58.3</v>
      </c>
      <c r="E65" s="65"/>
      <c r="F65" s="66">
        <f t="shared" ref="F65" si="0">ROUND(D65*E65,2)</f>
        <v>0</v>
      </c>
      <c r="ZY65" s="1" t="s">
        <v>4</v>
      </c>
      <c r="ZZ65" s="2" t="s">
        <v>34</v>
      </c>
    </row>
    <row r="66" spans="1:702" s="28" customFormat="1" ht="8.1" customHeight="1" x14ac:dyDescent="0.25">
      <c r="A66" s="67"/>
      <c r="B66" s="68"/>
      <c r="C66" s="69"/>
      <c r="D66" s="70"/>
      <c r="E66" s="70"/>
      <c r="F66" s="70"/>
    </row>
    <row r="67" spans="1:702" x14ac:dyDescent="0.25">
      <c r="A67" s="44" t="s">
        <v>100</v>
      </c>
      <c r="B67" s="23"/>
      <c r="C67" s="24"/>
      <c r="D67" s="25"/>
      <c r="E67" s="26"/>
      <c r="F67" s="27">
        <f>ROUND(D67*E67,2)</f>
        <v>0</v>
      </c>
      <c r="ZY67" s="1" t="s">
        <v>4</v>
      </c>
      <c r="ZZ67" s="2" t="s">
        <v>5</v>
      </c>
    </row>
    <row r="68" spans="1:702" ht="51.95" customHeight="1" x14ac:dyDescent="0.25">
      <c r="A68" s="93" t="s">
        <v>192</v>
      </c>
      <c r="B68" s="91"/>
      <c r="C68" s="91"/>
      <c r="D68" s="91"/>
      <c r="E68" s="91"/>
      <c r="F68" s="92"/>
      <c r="ZY68" s="1" t="s">
        <v>17</v>
      </c>
      <c r="ZZ68" s="2"/>
    </row>
    <row r="69" spans="1:702" ht="39" customHeight="1" x14ac:dyDescent="0.25">
      <c r="A69" s="99" t="s">
        <v>188</v>
      </c>
      <c r="B69" s="100"/>
      <c r="C69" s="100"/>
      <c r="D69" s="100"/>
      <c r="E69" s="100"/>
      <c r="F69" s="101"/>
      <c r="ZZ69" s="2"/>
    </row>
    <row r="70" spans="1:702" s="28" customFormat="1" ht="8.1" customHeight="1" x14ac:dyDescent="0.25">
      <c r="A70" s="75"/>
      <c r="B70" s="76"/>
      <c r="C70" s="52"/>
      <c r="D70" s="53"/>
      <c r="E70" s="53"/>
      <c r="F70" s="46"/>
    </row>
    <row r="71" spans="1:702" s="30" customFormat="1" ht="38.25" x14ac:dyDescent="0.25">
      <c r="A71" s="47" t="s">
        <v>49</v>
      </c>
      <c r="B71" s="29" t="s">
        <v>50</v>
      </c>
      <c r="C71" s="29" t="s">
        <v>0</v>
      </c>
      <c r="D71" s="29" t="s">
        <v>52</v>
      </c>
      <c r="E71" s="29" t="s">
        <v>51</v>
      </c>
      <c r="F71" s="48" t="s">
        <v>53</v>
      </c>
    </row>
    <row r="72" spans="1:702" s="28" customFormat="1" ht="8.1" customHeight="1" x14ac:dyDescent="0.25">
      <c r="A72" s="57"/>
      <c r="B72" s="58"/>
      <c r="C72" s="59"/>
      <c r="D72" s="60"/>
      <c r="E72" s="60"/>
      <c r="F72" s="60"/>
    </row>
    <row r="73" spans="1:702" ht="24" x14ac:dyDescent="0.25">
      <c r="A73" s="71" t="s">
        <v>259</v>
      </c>
      <c r="B73" s="72" t="s">
        <v>260</v>
      </c>
      <c r="C73" s="63" t="s">
        <v>18</v>
      </c>
      <c r="D73" s="73">
        <v>4.24</v>
      </c>
      <c r="E73" s="65"/>
      <c r="F73" s="66">
        <f>ROUND(D73*E73,2)</f>
        <v>0</v>
      </c>
      <c r="ZY73" s="1" t="s">
        <v>4</v>
      </c>
      <c r="ZZ73" s="2" t="s">
        <v>34</v>
      </c>
    </row>
    <row r="74" spans="1:702" x14ac:dyDescent="0.25">
      <c r="A74" s="71" t="s">
        <v>251</v>
      </c>
      <c r="B74" s="72" t="s">
        <v>261</v>
      </c>
      <c r="C74" s="63" t="s">
        <v>18</v>
      </c>
      <c r="D74" s="73">
        <v>4.24</v>
      </c>
      <c r="E74" s="65"/>
      <c r="F74" s="66">
        <f t="shared" ref="F74" si="1">ROUND(D74*E74,2)</f>
        <v>0</v>
      </c>
      <c r="ZY74" s="1" t="s">
        <v>4</v>
      </c>
      <c r="ZZ74" s="2" t="s">
        <v>34</v>
      </c>
    </row>
    <row r="75" spans="1:702" ht="24" x14ac:dyDescent="0.25">
      <c r="A75" s="71" t="s">
        <v>252</v>
      </c>
      <c r="B75" s="72" t="s">
        <v>262</v>
      </c>
      <c r="C75" s="63" t="s">
        <v>18</v>
      </c>
      <c r="D75" s="73">
        <v>4.24</v>
      </c>
      <c r="E75" s="65"/>
      <c r="F75" s="66">
        <f>ROUND(D75*E75,2)</f>
        <v>0</v>
      </c>
      <c r="ZY75" s="1" t="s">
        <v>4</v>
      </c>
      <c r="ZZ75" s="2" t="s">
        <v>34</v>
      </c>
    </row>
    <row r="76" spans="1:702" s="28" customFormat="1" ht="8.1" customHeight="1" x14ac:dyDescent="0.25">
      <c r="A76" s="67"/>
      <c r="B76" s="68"/>
      <c r="C76" s="69"/>
      <c r="D76" s="70"/>
      <c r="E76" s="70"/>
      <c r="F76" s="70"/>
    </row>
    <row r="77" spans="1:702" x14ac:dyDescent="0.25">
      <c r="A77" s="44" t="s">
        <v>191</v>
      </c>
      <c r="B77" s="23"/>
      <c r="C77" s="24"/>
      <c r="D77" s="25"/>
      <c r="E77" s="26"/>
      <c r="F77" s="27">
        <f>ROUND(D77*E77,2)</f>
        <v>0</v>
      </c>
      <c r="ZY77" s="1" t="s">
        <v>4</v>
      </c>
      <c r="ZZ77" s="2" t="s">
        <v>5</v>
      </c>
    </row>
    <row r="78" spans="1:702" ht="51.95" customHeight="1" x14ac:dyDescent="0.25">
      <c r="A78" s="99" t="s">
        <v>186</v>
      </c>
      <c r="B78" s="100"/>
      <c r="C78" s="100"/>
      <c r="D78" s="100"/>
      <c r="E78" s="100"/>
      <c r="F78" s="101"/>
      <c r="ZZ78" s="2"/>
    </row>
    <row r="79" spans="1:702" ht="39" customHeight="1" x14ac:dyDescent="0.25">
      <c r="A79" s="99" t="s">
        <v>66</v>
      </c>
      <c r="B79" s="100"/>
      <c r="C79" s="100"/>
      <c r="D79" s="100"/>
      <c r="E79" s="100"/>
      <c r="F79" s="101"/>
      <c r="ZZ79" s="2"/>
    </row>
    <row r="80" spans="1:702" ht="26.1" customHeight="1" x14ac:dyDescent="0.25">
      <c r="A80" s="99" t="s">
        <v>110</v>
      </c>
      <c r="B80" s="100"/>
      <c r="C80" s="100"/>
      <c r="D80" s="100"/>
      <c r="E80" s="100"/>
      <c r="F80" s="101"/>
      <c r="ZZ80" s="2"/>
    </row>
    <row r="81" spans="1:702" s="28" customFormat="1" ht="8.1" customHeight="1" x14ac:dyDescent="0.25">
      <c r="A81" s="75"/>
      <c r="B81" s="76"/>
      <c r="C81" s="52"/>
      <c r="D81" s="53"/>
      <c r="E81" s="53"/>
      <c r="F81" s="46"/>
    </row>
    <row r="82" spans="1:702" s="30" customFormat="1" ht="38.25" x14ac:dyDescent="0.25">
      <c r="A82" s="47" t="s">
        <v>49</v>
      </c>
      <c r="B82" s="29" t="s">
        <v>50</v>
      </c>
      <c r="C82" s="29" t="s">
        <v>0</v>
      </c>
      <c r="D82" s="29" t="s">
        <v>52</v>
      </c>
      <c r="E82" s="29" t="s">
        <v>51</v>
      </c>
      <c r="F82" s="48" t="s">
        <v>53</v>
      </c>
    </row>
    <row r="83" spans="1:702" s="28" customFormat="1" ht="8.1" customHeight="1" x14ac:dyDescent="0.25">
      <c r="A83" s="57"/>
      <c r="B83" s="58"/>
      <c r="C83" s="59"/>
      <c r="D83" s="60"/>
      <c r="E83" s="60"/>
      <c r="F83" s="60"/>
    </row>
    <row r="84" spans="1:702" x14ac:dyDescent="0.25">
      <c r="A84" s="71" t="s">
        <v>263</v>
      </c>
      <c r="B84" s="72" t="s">
        <v>189</v>
      </c>
      <c r="C84" s="63" t="s">
        <v>120</v>
      </c>
      <c r="D84" s="73">
        <v>53</v>
      </c>
      <c r="E84" s="65"/>
      <c r="F84" s="66">
        <f t="shared" ref="F84" si="2">ROUND(D84*E84,2)</f>
        <v>0</v>
      </c>
      <c r="ZY84" s="1" t="s">
        <v>4</v>
      </c>
      <c r="ZZ84" s="2" t="s">
        <v>34</v>
      </c>
    </row>
    <row r="85" spans="1:702" ht="36" x14ac:dyDescent="0.25">
      <c r="A85" s="71" t="s">
        <v>265</v>
      </c>
      <c r="B85" s="72" t="s">
        <v>266</v>
      </c>
      <c r="C85" s="63" t="s">
        <v>18</v>
      </c>
      <c r="D85" s="73">
        <v>12</v>
      </c>
      <c r="E85" s="65"/>
      <c r="F85" s="66">
        <f>ROUND(D85*E85,2)</f>
        <v>0</v>
      </c>
      <c r="ZY85" s="1" t="s">
        <v>4</v>
      </c>
      <c r="ZZ85" s="2" t="s">
        <v>21</v>
      </c>
    </row>
    <row r="86" spans="1:702" x14ac:dyDescent="0.25">
      <c r="A86" s="71" t="s">
        <v>264</v>
      </c>
      <c r="B86" s="72" t="s">
        <v>36</v>
      </c>
      <c r="C86" s="63" t="s">
        <v>18</v>
      </c>
      <c r="D86" s="73">
        <v>20</v>
      </c>
      <c r="E86" s="65"/>
      <c r="F86" s="66">
        <f>ROUND(D86*E86,2)</f>
        <v>0</v>
      </c>
      <c r="ZY86" s="1" t="s">
        <v>4</v>
      </c>
      <c r="ZZ86" s="2" t="s">
        <v>37</v>
      </c>
    </row>
    <row r="87" spans="1:702" s="28" customFormat="1" ht="8.1" customHeight="1" x14ac:dyDescent="0.25">
      <c r="A87" s="67"/>
      <c r="B87" s="68"/>
      <c r="C87" s="69"/>
      <c r="D87" s="70"/>
      <c r="E87" s="70"/>
      <c r="F87" s="70"/>
    </row>
    <row r="88" spans="1:702" ht="15.75" x14ac:dyDescent="0.25">
      <c r="A88" s="43" t="s">
        <v>91</v>
      </c>
      <c r="B88" s="19"/>
      <c r="C88" s="20"/>
      <c r="D88" s="21"/>
      <c r="E88" s="21"/>
      <c r="F88" s="22"/>
      <c r="ZY88" s="1" t="s">
        <v>1</v>
      </c>
      <c r="ZZ88" s="2"/>
    </row>
    <row r="89" spans="1:702" x14ac:dyDescent="0.25">
      <c r="A89" s="44" t="s">
        <v>102</v>
      </c>
      <c r="B89" s="23"/>
      <c r="C89" s="24"/>
      <c r="D89" s="25"/>
      <c r="E89" s="26"/>
      <c r="F89" s="27">
        <f>ROUND(D89*E89,2)</f>
        <v>0</v>
      </c>
      <c r="ZY89" s="1" t="s">
        <v>4</v>
      </c>
      <c r="ZZ89" s="2" t="s">
        <v>5</v>
      </c>
    </row>
    <row r="90" spans="1:702" ht="39" customHeight="1" x14ac:dyDescent="0.25">
      <c r="A90" s="93" t="s">
        <v>67</v>
      </c>
      <c r="B90" s="94"/>
      <c r="C90" s="94"/>
      <c r="D90" s="94"/>
      <c r="E90" s="94"/>
      <c r="F90" s="95"/>
      <c r="ZY90" s="1" t="s">
        <v>2</v>
      </c>
      <c r="ZZ90" s="2"/>
    </row>
    <row r="91" spans="1:702" ht="26.1" customHeight="1" x14ac:dyDescent="0.25">
      <c r="A91" s="99" t="s">
        <v>68</v>
      </c>
      <c r="B91" s="100"/>
      <c r="C91" s="100"/>
      <c r="D91" s="100"/>
      <c r="E91" s="100"/>
      <c r="F91" s="101"/>
      <c r="ZZ91" s="2"/>
    </row>
    <row r="92" spans="1:702" ht="39" customHeight="1" x14ac:dyDescent="0.25">
      <c r="A92" s="99" t="s">
        <v>69</v>
      </c>
      <c r="B92" s="100"/>
      <c r="C92" s="100"/>
      <c r="D92" s="100"/>
      <c r="E92" s="100"/>
      <c r="F92" s="101"/>
      <c r="ZZ92" s="2"/>
    </row>
    <row r="93" spans="1:702" s="28" customFormat="1" ht="8.1" customHeight="1" x14ac:dyDescent="0.25">
      <c r="A93" s="75"/>
      <c r="B93" s="76"/>
      <c r="C93" s="52"/>
      <c r="D93" s="53"/>
      <c r="E93" s="53"/>
      <c r="F93" s="46"/>
    </row>
    <row r="94" spans="1:702" s="30" customFormat="1" ht="38.25" x14ac:dyDescent="0.25">
      <c r="A94" s="47" t="s">
        <v>49</v>
      </c>
      <c r="B94" s="29" t="s">
        <v>50</v>
      </c>
      <c r="C94" s="29" t="s">
        <v>0</v>
      </c>
      <c r="D94" s="29" t="s">
        <v>52</v>
      </c>
      <c r="E94" s="29" t="s">
        <v>51</v>
      </c>
      <c r="F94" s="48" t="s">
        <v>53</v>
      </c>
    </row>
    <row r="95" spans="1:702" s="28" customFormat="1" ht="8.1" customHeight="1" x14ac:dyDescent="0.25">
      <c r="A95" s="57"/>
      <c r="B95" s="58"/>
      <c r="C95" s="59"/>
      <c r="D95" s="60"/>
      <c r="E95" s="60"/>
      <c r="F95" s="60"/>
    </row>
    <row r="96" spans="1:702" x14ac:dyDescent="0.25">
      <c r="A96" s="71" t="s">
        <v>241</v>
      </c>
      <c r="B96" s="72" t="s">
        <v>170</v>
      </c>
      <c r="C96" s="63" t="s">
        <v>0</v>
      </c>
      <c r="D96" s="64">
        <v>1</v>
      </c>
      <c r="E96" s="65"/>
      <c r="F96" s="66">
        <f>ROUND(D96*E96,2)</f>
        <v>0</v>
      </c>
      <c r="ZY96" s="1" t="s">
        <v>4</v>
      </c>
      <c r="ZZ96" s="2" t="s">
        <v>23</v>
      </c>
    </row>
    <row r="97" spans="1:702" x14ac:dyDescent="0.25">
      <c r="A97" s="71" t="s">
        <v>242</v>
      </c>
      <c r="B97" s="72" t="s">
        <v>171</v>
      </c>
      <c r="C97" s="63" t="s">
        <v>0</v>
      </c>
      <c r="D97" s="64">
        <v>1</v>
      </c>
      <c r="E97" s="65"/>
      <c r="F97" s="66">
        <f>ROUND(D97*E97,2)</f>
        <v>0</v>
      </c>
      <c r="ZY97" s="1" t="s">
        <v>4</v>
      </c>
      <c r="ZZ97" s="2" t="s">
        <v>23</v>
      </c>
    </row>
    <row r="98" spans="1:702" x14ac:dyDescent="0.25">
      <c r="A98" s="71" t="s">
        <v>243</v>
      </c>
      <c r="B98" s="72" t="s">
        <v>172</v>
      </c>
      <c r="C98" s="63" t="s">
        <v>0</v>
      </c>
      <c r="D98" s="64">
        <v>1</v>
      </c>
      <c r="E98" s="65"/>
      <c r="F98" s="66">
        <f>ROUND(D98*E98,2)</f>
        <v>0</v>
      </c>
      <c r="ZY98" s="1" t="s">
        <v>4</v>
      </c>
      <c r="ZZ98" s="2" t="s">
        <v>23</v>
      </c>
    </row>
    <row r="99" spans="1:702" x14ac:dyDescent="0.25">
      <c r="A99" s="71" t="s">
        <v>211</v>
      </c>
      <c r="B99" s="72" t="s">
        <v>173</v>
      </c>
      <c r="C99" s="63" t="s">
        <v>0</v>
      </c>
      <c r="D99" s="64">
        <v>1</v>
      </c>
      <c r="E99" s="65"/>
      <c r="F99" s="66">
        <f t="shared" ref="F99:F100" si="3">ROUND(D99*E99,2)</f>
        <v>0</v>
      </c>
      <c r="ZY99" s="1" t="s">
        <v>4</v>
      </c>
      <c r="ZZ99" s="2" t="s">
        <v>23</v>
      </c>
    </row>
    <row r="100" spans="1:702" x14ac:dyDescent="0.25">
      <c r="A100" s="71" t="s">
        <v>244</v>
      </c>
      <c r="B100" s="72" t="s">
        <v>174</v>
      </c>
      <c r="C100" s="63" t="s">
        <v>0</v>
      </c>
      <c r="D100" s="64">
        <v>2</v>
      </c>
      <c r="E100" s="65"/>
      <c r="F100" s="66">
        <f t="shared" si="3"/>
        <v>0</v>
      </c>
      <c r="ZY100" s="1" t="s">
        <v>4</v>
      </c>
      <c r="ZZ100" s="2" t="s">
        <v>23</v>
      </c>
    </row>
    <row r="101" spans="1:702" s="28" customFormat="1" ht="8.1" customHeight="1" x14ac:dyDescent="0.25">
      <c r="A101" s="67"/>
      <c r="B101" s="68"/>
      <c r="C101" s="69"/>
      <c r="D101" s="70"/>
      <c r="E101" s="70"/>
      <c r="F101" s="70"/>
    </row>
    <row r="102" spans="1:702" ht="15.75" x14ac:dyDescent="0.25">
      <c r="A102" s="43" t="s">
        <v>92</v>
      </c>
      <c r="B102" s="19"/>
      <c r="C102" s="20"/>
      <c r="D102" s="21"/>
      <c r="E102" s="21"/>
      <c r="F102" s="22"/>
      <c r="ZY102" s="1" t="s">
        <v>1</v>
      </c>
      <c r="ZZ102" s="2"/>
    </row>
    <row r="103" spans="1:702" x14ac:dyDescent="0.25">
      <c r="A103" s="44" t="s">
        <v>141</v>
      </c>
      <c r="B103" s="23"/>
      <c r="C103" s="24"/>
      <c r="D103" s="25"/>
      <c r="E103" s="26"/>
      <c r="F103" s="27">
        <f>ROUND(D103*E103,2)</f>
        <v>0</v>
      </c>
      <c r="ZY103" s="1" t="s">
        <v>4</v>
      </c>
      <c r="ZZ103" s="2" t="s">
        <v>5</v>
      </c>
    </row>
    <row r="104" spans="1:702" s="39" customFormat="1" ht="39" customHeight="1" x14ac:dyDescent="0.25">
      <c r="A104" s="77" t="s">
        <v>70</v>
      </c>
      <c r="B104" s="78"/>
      <c r="C104" s="78"/>
      <c r="D104" s="78"/>
      <c r="E104" s="78"/>
      <c r="F104" s="79"/>
      <c r="ZZ104" s="40"/>
    </row>
    <row r="105" spans="1:702" s="39" customFormat="1" x14ac:dyDescent="0.25">
      <c r="A105" s="102" t="s">
        <v>71</v>
      </c>
      <c r="B105" s="103"/>
      <c r="C105" s="103"/>
      <c r="D105" s="103"/>
      <c r="E105" s="103"/>
      <c r="F105" s="104"/>
      <c r="ZZ105" s="40"/>
    </row>
    <row r="106" spans="1:702" s="28" customFormat="1" ht="8.1" customHeight="1" x14ac:dyDescent="0.25">
      <c r="A106" s="75"/>
      <c r="B106" s="76"/>
      <c r="C106" s="52"/>
      <c r="D106" s="53"/>
      <c r="E106" s="53"/>
      <c r="F106" s="46"/>
    </row>
    <row r="107" spans="1:702" s="30" customFormat="1" ht="38.25" x14ac:dyDescent="0.25">
      <c r="A107" s="47" t="s">
        <v>49</v>
      </c>
      <c r="B107" s="29" t="s">
        <v>50</v>
      </c>
      <c r="C107" s="29" t="s">
        <v>0</v>
      </c>
      <c r="D107" s="29" t="s">
        <v>52</v>
      </c>
      <c r="E107" s="29" t="s">
        <v>51</v>
      </c>
      <c r="F107" s="48" t="s">
        <v>53</v>
      </c>
    </row>
    <row r="108" spans="1:702" s="28" customFormat="1" ht="8.1" customHeight="1" x14ac:dyDescent="0.25">
      <c r="A108" s="57"/>
      <c r="B108" s="58"/>
      <c r="C108" s="59"/>
      <c r="D108" s="60"/>
      <c r="E108" s="60"/>
      <c r="F108" s="60"/>
    </row>
    <row r="109" spans="1:702" ht="24" x14ac:dyDescent="0.25">
      <c r="A109" s="71" t="s">
        <v>212</v>
      </c>
      <c r="B109" s="72" t="s">
        <v>267</v>
      </c>
      <c r="C109" s="63" t="s">
        <v>3</v>
      </c>
      <c r="D109" s="64">
        <v>1</v>
      </c>
      <c r="E109" s="65"/>
      <c r="F109" s="66">
        <f>ROUND(D109*E109,2)</f>
        <v>0</v>
      </c>
      <c r="ZY109" s="1" t="s">
        <v>4</v>
      </c>
      <c r="ZZ109" s="2" t="s">
        <v>24</v>
      </c>
    </row>
    <row r="110" spans="1:702" s="28" customFormat="1" ht="8.1" customHeight="1" x14ac:dyDescent="0.25">
      <c r="A110" s="67"/>
      <c r="B110" s="68"/>
      <c r="C110" s="69"/>
      <c r="D110" s="70"/>
      <c r="E110" s="70"/>
      <c r="F110" s="70"/>
    </row>
    <row r="111" spans="1:702" x14ac:dyDescent="0.25">
      <c r="A111" s="44" t="s">
        <v>143</v>
      </c>
      <c r="B111" s="23"/>
      <c r="C111" s="24"/>
      <c r="D111" s="25"/>
      <c r="E111" s="26"/>
      <c r="F111" s="27">
        <f>ROUND(D111*E111,2)</f>
        <v>0</v>
      </c>
      <c r="ZY111" s="1" t="s">
        <v>4</v>
      </c>
      <c r="ZZ111" s="2" t="s">
        <v>5</v>
      </c>
    </row>
    <row r="112" spans="1:702" s="39" customFormat="1" ht="26.1" customHeight="1" x14ac:dyDescent="0.25">
      <c r="A112" s="77" t="s">
        <v>72</v>
      </c>
      <c r="B112" s="78"/>
      <c r="C112" s="78"/>
      <c r="D112" s="78"/>
      <c r="E112" s="78"/>
      <c r="F112" s="79"/>
      <c r="ZZ112" s="40"/>
    </row>
    <row r="113" spans="1:702" s="28" customFormat="1" ht="8.1" customHeight="1" x14ac:dyDescent="0.25">
      <c r="A113" s="75"/>
      <c r="B113" s="76"/>
      <c r="C113" s="52"/>
      <c r="D113" s="53"/>
      <c r="E113" s="53"/>
      <c r="F113" s="46"/>
    </row>
    <row r="114" spans="1:702" s="30" customFormat="1" ht="38.25" x14ac:dyDescent="0.25">
      <c r="A114" s="47" t="s">
        <v>49</v>
      </c>
      <c r="B114" s="29" t="s">
        <v>50</v>
      </c>
      <c r="C114" s="29" t="s">
        <v>0</v>
      </c>
      <c r="D114" s="29" t="s">
        <v>52</v>
      </c>
      <c r="E114" s="29" t="s">
        <v>51</v>
      </c>
      <c r="F114" s="48" t="s">
        <v>53</v>
      </c>
    </row>
    <row r="115" spans="1:702" s="28" customFormat="1" ht="8.1" customHeight="1" x14ac:dyDescent="0.25">
      <c r="A115" s="57"/>
      <c r="B115" s="58"/>
      <c r="C115" s="59"/>
      <c r="D115" s="60"/>
      <c r="E115" s="60"/>
      <c r="F115" s="60"/>
    </row>
    <row r="116" spans="1:702" ht="24" x14ac:dyDescent="0.25">
      <c r="A116" s="71" t="s">
        <v>106</v>
      </c>
      <c r="B116" s="72" t="s">
        <v>268</v>
      </c>
      <c r="C116" s="63" t="s">
        <v>132</v>
      </c>
      <c r="D116" s="73">
        <v>0.2</v>
      </c>
      <c r="E116" s="65"/>
      <c r="F116" s="66">
        <f>ROUND(D116*E116,2)</f>
        <v>0</v>
      </c>
      <c r="ZY116" s="1" t="s">
        <v>4</v>
      </c>
      <c r="ZZ116" s="2" t="s">
        <v>25</v>
      </c>
    </row>
    <row r="117" spans="1:702" s="28" customFormat="1" ht="8.1" customHeight="1" x14ac:dyDescent="0.25">
      <c r="A117" s="67"/>
      <c r="B117" s="68"/>
      <c r="C117" s="69"/>
      <c r="D117" s="70"/>
      <c r="E117" s="70"/>
      <c r="F117" s="70"/>
    </row>
    <row r="118" spans="1:702" ht="15.75" x14ac:dyDescent="0.25">
      <c r="A118" s="43" t="s">
        <v>93</v>
      </c>
      <c r="B118" s="19"/>
      <c r="C118" s="20"/>
      <c r="D118" s="21"/>
      <c r="E118" s="21"/>
      <c r="F118" s="22"/>
      <c r="ZY118" s="1" t="s">
        <v>1</v>
      </c>
      <c r="ZZ118" s="2"/>
    </row>
    <row r="119" spans="1:702" x14ac:dyDescent="0.25">
      <c r="A119" s="44" t="s">
        <v>103</v>
      </c>
      <c r="B119" s="23"/>
      <c r="C119" s="24"/>
      <c r="D119" s="25"/>
      <c r="E119" s="26"/>
      <c r="F119" s="27">
        <f>ROUND(D119*E119,2)</f>
        <v>0</v>
      </c>
      <c r="ZY119" s="1" t="s">
        <v>4</v>
      </c>
      <c r="ZZ119" s="2" t="s">
        <v>5</v>
      </c>
    </row>
    <row r="120" spans="1:702" ht="26.1" customHeight="1" x14ac:dyDescent="0.25">
      <c r="A120" s="90" t="s">
        <v>270</v>
      </c>
      <c r="B120" s="91"/>
      <c r="C120" s="91"/>
      <c r="D120" s="91"/>
      <c r="E120" s="91"/>
      <c r="F120" s="92"/>
      <c r="ZY120" s="1" t="s">
        <v>2</v>
      </c>
      <c r="ZZ120" s="2"/>
    </row>
    <row r="121" spans="1:702" s="28" customFormat="1" ht="8.1" customHeight="1" x14ac:dyDescent="0.25">
      <c r="A121" s="75"/>
      <c r="B121" s="76"/>
      <c r="C121" s="52"/>
      <c r="D121" s="53"/>
      <c r="E121" s="53"/>
      <c r="F121" s="46"/>
    </row>
    <row r="122" spans="1:702" s="30" customFormat="1" ht="38.25" x14ac:dyDescent="0.25">
      <c r="A122" s="47" t="s">
        <v>49</v>
      </c>
      <c r="B122" s="29" t="s">
        <v>50</v>
      </c>
      <c r="C122" s="29" t="s">
        <v>0</v>
      </c>
      <c r="D122" s="29" t="s">
        <v>52</v>
      </c>
      <c r="E122" s="29" t="s">
        <v>51</v>
      </c>
      <c r="F122" s="48" t="s">
        <v>53</v>
      </c>
    </row>
    <row r="123" spans="1:702" s="28" customFormat="1" ht="8.1" customHeight="1" x14ac:dyDescent="0.25">
      <c r="A123" s="57"/>
      <c r="B123" s="58"/>
      <c r="C123" s="59"/>
      <c r="D123" s="60"/>
      <c r="E123" s="60"/>
      <c r="F123" s="60"/>
    </row>
    <row r="124" spans="1:702" x14ac:dyDescent="0.25">
      <c r="A124" s="71" t="s">
        <v>269</v>
      </c>
      <c r="B124" s="72" t="s">
        <v>27</v>
      </c>
      <c r="C124" s="63" t="s">
        <v>248</v>
      </c>
      <c r="D124" s="73">
        <v>53</v>
      </c>
      <c r="E124" s="65"/>
      <c r="F124" s="66">
        <f>ROUND(D124*E124,2)</f>
        <v>0</v>
      </c>
      <c r="ZY124" s="1" t="s">
        <v>4</v>
      </c>
      <c r="ZZ124" s="2" t="s">
        <v>26</v>
      </c>
    </row>
    <row r="125" spans="1:702" s="28" customFormat="1" ht="8.1" customHeight="1" x14ac:dyDescent="0.25">
      <c r="A125" s="67"/>
      <c r="B125" s="68"/>
      <c r="C125" s="69"/>
      <c r="D125" s="70"/>
      <c r="E125" s="70"/>
      <c r="F125" s="70"/>
    </row>
    <row r="126" spans="1:702" x14ac:dyDescent="0.25">
      <c r="A126" s="44" t="s">
        <v>249</v>
      </c>
      <c r="B126" s="23"/>
      <c r="C126" s="24"/>
      <c r="D126" s="25"/>
      <c r="E126" s="26"/>
      <c r="F126" s="27">
        <f>ROUND(D126*E126,2)</f>
        <v>0</v>
      </c>
      <c r="ZY126" s="1" t="s">
        <v>4</v>
      </c>
      <c r="ZZ126" s="2" t="s">
        <v>5</v>
      </c>
    </row>
    <row r="127" spans="1:702" s="39" customFormat="1" ht="39" customHeight="1" x14ac:dyDescent="0.25">
      <c r="A127" s="77" t="s">
        <v>86</v>
      </c>
      <c r="B127" s="78"/>
      <c r="C127" s="78"/>
      <c r="D127" s="78"/>
      <c r="E127" s="78"/>
      <c r="F127" s="79"/>
      <c r="ZZ127" s="40"/>
    </row>
    <row r="128" spans="1:702" s="39" customFormat="1" ht="26.1" customHeight="1" x14ac:dyDescent="0.25">
      <c r="A128" s="102" t="s">
        <v>87</v>
      </c>
      <c r="B128" s="103"/>
      <c r="C128" s="103"/>
      <c r="D128" s="103"/>
      <c r="E128" s="103"/>
      <c r="F128" s="104"/>
      <c r="ZZ128" s="40"/>
    </row>
    <row r="129" spans="1:702" s="28" customFormat="1" ht="8.1" customHeight="1" x14ac:dyDescent="0.25">
      <c r="A129" s="75"/>
      <c r="B129" s="76"/>
      <c r="C129" s="52"/>
      <c r="D129" s="53"/>
      <c r="E129" s="53"/>
      <c r="F129" s="46"/>
    </row>
    <row r="130" spans="1:702" s="30" customFormat="1" ht="38.25" x14ac:dyDescent="0.25">
      <c r="A130" s="47" t="s">
        <v>49</v>
      </c>
      <c r="B130" s="29" t="s">
        <v>50</v>
      </c>
      <c r="C130" s="29" t="s">
        <v>0</v>
      </c>
      <c r="D130" s="29" t="s">
        <v>52</v>
      </c>
      <c r="E130" s="29" t="s">
        <v>51</v>
      </c>
      <c r="F130" s="48" t="s">
        <v>53</v>
      </c>
    </row>
    <row r="131" spans="1:702" s="28" customFormat="1" ht="8.1" customHeight="1" x14ac:dyDescent="0.25">
      <c r="A131" s="57"/>
      <c r="B131" s="58"/>
      <c r="C131" s="59"/>
      <c r="D131" s="60"/>
      <c r="E131" s="60"/>
      <c r="F131" s="60"/>
    </row>
    <row r="132" spans="1:702" ht="24" x14ac:dyDescent="0.25">
      <c r="A132" s="71" t="s">
        <v>216</v>
      </c>
      <c r="B132" s="62" t="s">
        <v>217</v>
      </c>
      <c r="C132" s="63" t="s">
        <v>3</v>
      </c>
      <c r="D132" s="64">
        <v>1</v>
      </c>
      <c r="E132" s="65"/>
      <c r="F132" s="66">
        <f>ROUND(D132*E132,2)</f>
        <v>0</v>
      </c>
      <c r="ZY132" s="1" t="s">
        <v>4</v>
      </c>
      <c r="ZZ132" s="2" t="s">
        <v>28</v>
      </c>
    </row>
    <row r="133" spans="1:702" s="28" customFormat="1" ht="8.1" customHeight="1" x14ac:dyDescent="0.25">
      <c r="A133" s="67"/>
      <c r="B133" s="68"/>
      <c r="C133" s="69"/>
      <c r="D133" s="70"/>
      <c r="E133" s="70"/>
      <c r="F133" s="70"/>
    </row>
    <row r="134" spans="1:702" x14ac:dyDescent="0.25">
      <c r="A134" s="5"/>
      <c r="B134" s="6"/>
      <c r="C134" s="11"/>
      <c r="D134" s="11"/>
      <c r="E134" s="11"/>
      <c r="F134" s="12"/>
    </row>
    <row r="135" spans="1:702" x14ac:dyDescent="0.25">
      <c r="A135" s="3"/>
      <c r="B135" s="7" t="s">
        <v>107</v>
      </c>
      <c r="C135" s="13"/>
      <c r="D135" s="13"/>
      <c r="E135" s="13"/>
      <c r="F135" s="14">
        <f>SUBTOTAL(109,F6:F133)</f>
        <v>0</v>
      </c>
      <c r="ZY135" s="1" t="s">
        <v>29</v>
      </c>
    </row>
    <row r="136" spans="1:702" x14ac:dyDescent="0.25">
      <c r="A136" s="8" t="s">
        <v>31</v>
      </c>
      <c r="B136" s="9" t="s">
        <v>88</v>
      </c>
      <c r="C136" s="13"/>
      <c r="D136" s="13"/>
      <c r="E136" s="13"/>
      <c r="F136" s="14">
        <f>F135*0.2</f>
        <v>0</v>
      </c>
      <c r="ZY136" s="1" t="s">
        <v>30</v>
      </c>
    </row>
    <row r="137" spans="1:702" x14ac:dyDescent="0.25">
      <c r="A137" s="3"/>
      <c r="B137" s="7" t="s">
        <v>33</v>
      </c>
      <c r="C137" s="13"/>
      <c r="D137" s="13"/>
      <c r="E137" s="13"/>
      <c r="F137" s="14">
        <f>F135+F136</f>
        <v>0</v>
      </c>
      <c r="ZY137" s="1" t="s">
        <v>32</v>
      </c>
    </row>
    <row r="138" spans="1:702" x14ac:dyDescent="0.25">
      <c r="A138" s="10"/>
      <c r="B138" s="4"/>
      <c r="C138" s="15"/>
      <c r="D138" s="15"/>
      <c r="E138" s="15"/>
      <c r="F138" s="16"/>
    </row>
  </sheetData>
  <sheetProtection formatCells="0" formatColumns="0" formatRows="0"/>
  <mergeCells count="45">
    <mergeCell ref="A12:B12"/>
    <mergeCell ref="B2:F2"/>
    <mergeCell ref="A8:F8"/>
    <mergeCell ref="A9:F9"/>
    <mergeCell ref="A10:B10"/>
    <mergeCell ref="A11:F11"/>
    <mergeCell ref="A39:F39"/>
    <mergeCell ref="A13:B13"/>
    <mergeCell ref="A14:F14"/>
    <mergeCell ref="A15:F15"/>
    <mergeCell ref="A16:F16"/>
    <mergeCell ref="A17:B17"/>
    <mergeCell ref="A23:F23"/>
    <mergeCell ref="A24:F24"/>
    <mergeCell ref="A25:B25"/>
    <mergeCell ref="A31:F31"/>
    <mergeCell ref="A32:F32"/>
    <mergeCell ref="A33:B33"/>
    <mergeCell ref="A61:F61"/>
    <mergeCell ref="A78:F78"/>
    <mergeCell ref="A62:B62"/>
    <mergeCell ref="A40:F40"/>
    <mergeCell ref="A41:B41"/>
    <mergeCell ref="A48:F48"/>
    <mergeCell ref="A54:B54"/>
    <mergeCell ref="A79:F79"/>
    <mergeCell ref="A80:F80"/>
    <mergeCell ref="A68:F68"/>
    <mergeCell ref="A69:F69"/>
    <mergeCell ref="A70:B70"/>
    <mergeCell ref="A104:F104"/>
    <mergeCell ref="A105:F105"/>
    <mergeCell ref="A106:B106"/>
    <mergeCell ref="A81:B81"/>
    <mergeCell ref="A90:F90"/>
    <mergeCell ref="A91:F91"/>
    <mergeCell ref="A92:F92"/>
    <mergeCell ref="A93:B93"/>
    <mergeCell ref="A112:F112"/>
    <mergeCell ref="A113:B113"/>
    <mergeCell ref="A120:F120"/>
    <mergeCell ref="A128:F128"/>
    <mergeCell ref="A121:B121"/>
    <mergeCell ref="A127:F127"/>
    <mergeCell ref="A129:B129"/>
  </mergeCells>
  <printOptions horizontalCentered="1"/>
  <pageMargins left="0.31496062992125984" right="0.31496062992125984" top="0.39370078740157483" bottom="0.39370078740157483" header="0.31496062992125984" footer="0.31496062992125984"/>
  <pageSetup paperSize="9" scale="98" fitToHeight="10000" orientation="portrait" r:id="rId1"/>
  <headerFooter>
    <oddFooter>&amp;L&amp;"Arial,Normal"&amp;8CHANTIER TYPE 5 - Accord-cadre Désamiantage Lot 1&amp;R&amp;"Arial,Normal"&amp;8Page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Devis type 1</vt:lpstr>
      <vt:lpstr>Devis type 2</vt:lpstr>
      <vt:lpstr>Devis type 3</vt:lpstr>
      <vt:lpstr>Devis type 4</vt:lpstr>
      <vt:lpstr>Devis type 5</vt:lpstr>
      <vt:lpstr>'Devis type 1'!Zone_d_impression</vt:lpstr>
      <vt:lpstr>'Devis type 2'!Zone_d_impression</vt:lpstr>
      <vt:lpstr>'Devis type 3'!Zone_d_impression</vt:lpstr>
      <vt:lpstr>'Devis type 4'!Zone_d_impression</vt:lpstr>
      <vt:lpstr>'Devis type 5'!Zone_d_impression</vt:lpstr>
    </vt:vector>
  </TitlesOfParts>
  <Company>CHU Poitiers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Floriane</dc:creator>
  <cp:lastModifiedBy>GAUTHIER Floriane</cp:lastModifiedBy>
  <cp:lastPrinted>2026-03-02T17:12:19Z</cp:lastPrinted>
  <dcterms:created xsi:type="dcterms:W3CDTF">2021-07-16T12:52:52Z</dcterms:created>
  <dcterms:modified xsi:type="dcterms:W3CDTF">2026-03-02T17:13:04Z</dcterms:modified>
</cp:coreProperties>
</file>